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-120" yWindow="-120" windowWidth="24240" windowHeight="13140" tabRatio="981" activeTab="1"/>
  </bookViews>
  <sheets>
    <sheet name="ampop" sheetId="451" r:id="rId1"/>
    <sheet name="1-1" sheetId="450" r:id="rId2"/>
  </sheets>
  <definedNames>
    <definedName name="_xlnm.Print_Area" localSheetId="1">'1-1'!$A$1:$G$116</definedName>
    <definedName name="_xlnm.Print_Area" localSheetId="0">ampop!$A$1:$C$23</definedName>
    <definedName name="_xlnm.Print_Titles" localSheetId="1">'1-1'!$5:$5</definedName>
  </definedNames>
  <calcPr calcId="162913"/>
</workbook>
</file>

<file path=xl/calcChain.xml><?xml version="1.0" encoding="utf-8"?>
<calcChain xmlns="http://schemas.openxmlformats.org/spreadsheetml/2006/main">
  <c r="G99" i="450" l="1"/>
  <c r="G10" i="450"/>
  <c r="G63" i="450" l="1"/>
  <c r="G62" i="450"/>
  <c r="G114" i="450" l="1"/>
  <c r="G115" i="450" l="1"/>
  <c r="G116" i="450" s="1"/>
  <c r="E77" i="450"/>
  <c r="E75" i="450"/>
  <c r="E13" i="450"/>
  <c r="E32" i="450" l="1"/>
</calcChain>
</file>

<file path=xl/sharedStrings.xml><?xml version="1.0" encoding="utf-8"?>
<sst xmlns="http://schemas.openxmlformats.org/spreadsheetml/2006/main" count="329" uniqueCount="206">
  <si>
    <t>Հ/հ</t>
  </si>
  <si>
    <t>Հիմնավորում</t>
  </si>
  <si>
    <t>Աշխատանքների անվանումը</t>
  </si>
  <si>
    <t>Չափի միավորը</t>
  </si>
  <si>
    <t>Քանակը</t>
  </si>
  <si>
    <t>միավ.</t>
  </si>
  <si>
    <t>հատ</t>
  </si>
  <si>
    <r>
      <t>մ</t>
    </r>
    <r>
      <rPr>
        <vertAlign val="superscript"/>
        <sz val="11"/>
        <rFont val="Sylfaen"/>
        <family val="1"/>
      </rPr>
      <t>3</t>
    </r>
  </si>
  <si>
    <t>գծմ</t>
  </si>
  <si>
    <t>տն</t>
  </si>
  <si>
    <t>կմ</t>
  </si>
  <si>
    <t>Շուկա</t>
  </si>
  <si>
    <t>Ընդամենը`</t>
  </si>
  <si>
    <r>
      <t>100մ</t>
    </r>
    <r>
      <rPr>
        <vertAlign val="superscript"/>
        <sz val="11"/>
        <rFont val="Sylfaen"/>
        <family val="1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</si>
  <si>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</si>
  <si>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t>Ավազի նախապատրաստական շերտի իրականացում h=10սմ հաստությամբ</t>
  </si>
  <si>
    <r>
      <t>1000մ</t>
    </r>
    <r>
      <rPr>
        <vertAlign val="superscript"/>
        <sz val="11"/>
        <rFont val="Sylfaen"/>
        <family val="1"/>
        <charset val="204"/>
      </rPr>
      <t>3</t>
    </r>
  </si>
  <si>
    <t>23-1</t>
  </si>
  <si>
    <t>1-1185</t>
  </si>
  <si>
    <t>Ետլիցքի պնևվմո տոփանում</t>
  </si>
  <si>
    <t>6-1</t>
  </si>
  <si>
    <r>
      <t>100մ</t>
    </r>
    <r>
      <rPr>
        <vertAlign val="superscript"/>
        <sz val="11"/>
        <rFont val="Sylfaen"/>
        <family val="1"/>
      </rPr>
      <t>3</t>
    </r>
  </si>
  <si>
    <r>
      <t>1000մ</t>
    </r>
    <r>
      <rPr>
        <vertAlign val="superscript"/>
        <sz val="11"/>
        <rFont val="Sylfaen"/>
        <family val="1"/>
      </rPr>
      <t>3</t>
    </r>
  </si>
  <si>
    <t>P23-223  q=1.2</t>
  </si>
  <si>
    <t xml:space="preserve">Խրամուղու և փոսորակների լրամշակում ձեռքով, հատակի հարթեցմամբ </t>
  </si>
  <si>
    <t>տեղ</t>
  </si>
  <si>
    <t>կգ</t>
  </si>
  <si>
    <t>մ</t>
  </si>
  <si>
    <t>15-613</t>
  </si>
  <si>
    <t>6-85</t>
  </si>
  <si>
    <t>Պայմ.     15-260</t>
  </si>
  <si>
    <t>9-46</t>
  </si>
  <si>
    <t>Պայմ.      30-357</t>
  </si>
  <si>
    <t>8-27</t>
  </si>
  <si>
    <t>B7.5 դասի բետոնի նախապատրաստական շերտ h=10սմ</t>
  </si>
  <si>
    <t xml:space="preserve">Ե/բ հորերի ներդիր դետալներ </t>
  </si>
  <si>
    <t>Անցքի փակում ցեմենտավազային շաղախով</t>
  </si>
  <si>
    <t>22-446</t>
  </si>
  <si>
    <t>22-362</t>
  </si>
  <si>
    <t xml:space="preserve">Փափուկ գրունտի մշակում հանքավայրում, բարձելով ա/մ </t>
  </si>
  <si>
    <t>1-1552</t>
  </si>
  <si>
    <t>1-1593</t>
  </si>
  <si>
    <t xml:space="preserve">Գն.3    g=1.95            </t>
  </si>
  <si>
    <t>1-1635</t>
  </si>
  <si>
    <r>
      <t>100մ</t>
    </r>
    <r>
      <rPr>
        <vertAlign val="superscript"/>
        <sz val="11"/>
        <rFont val="Sylfaen"/>
        <family val="1"/>
        <charset val="204"/>
      </rPr>
      <t>3</t>
    </r>
  </si>
  <si>
    <t>Բարձած գրունտի տեղափոխում մինչև  1.0 կմ հեռավորությամբ, ֆիլտրող կառուցվածքի թմբապատման համար</t>
  </si>
  <si>
    <t xml:space="preserve">Ֆիլտրող կառուցվածքի շինարարական աշխատանքներ </t>
  </si>
  <si>
    <t>Նախապատրաստական շերտ B7.5 դասի բետոնից</t>
  </si>
  <si>
    <t>6-16</t>
  </si>
  <si>
    <t>Միաձույլ ե/բ հիմնային սալի իրականացում B25 W6 դասի բետոնով</t>
  </si>
  <si>
    <t>Ամրան A240 դասի</t>
  </si>
  <si>
    <t>Ամրան A500c</t>
  </si>
  <si>
    <t>Տեղեկ.</t>
  </si>
  <si>
    <t>6-145</t>
  </si>
  <si>
    <t>Պատյան խողովակների պատրաստում, տեղադրում</t>
  </si>
  <si>
    <t>Պատյան ծողովակի եզրերի երեսասվաղ ցեմենտավազային շաղախով, b=20մմ</t>
  </si>
  <si>
    <r>
      <t>100մ</t>
    </r>
    <r>
      <rPr>
        <vertAlign val="superscript"/>
        <sz val="11"/>
        <color indexed="8"/>
        <rFont val="Sylfaen"/>
        <family val="1"/>
      </rPr>
      <t>2</t>
    </r>
  </si>
  <si>
    <t>Պատերի արտաքին մակերեսների ջրամեկուսացում 2 շերտ բիտումային մածիկով</t>
  </si>
  <si>
    <t>12-299   12-300</t>
  </si>
  <si>
    <t>Ծածկի ցեմենտավազային հարթեցնող շերտ 20մմ հաստությամբ</t>
  </si>
  <si>
    <t>Ծածկի ջրամեկուսացում 2 շերտ իզոգամով</t>
  </si>
  <si>
    <t xml:space="preserve">12-289    12-291  </t>
  </si>
  <si>
    <t>Ցեմենտավազային պաշտպանիչ շերտ, h=30մմ</t>
  </si>
  <si>
    <t xml:space="preserve">Տեխնոլոգիական աշխատանքներ </t>
  </si>
  <si>
    <t xml:space="preserve">Պողպատե DN159x5 (St) էլ/եռակցվող խողովակների վրա ուղղանկյունաձև 2.0սմx5.0սմ չափերով անցքերի բացում շախմատաձև դասավորությամբ՝ քայլը 4.0սմ </t>
  </si>
  <si>
    <t xml:space="preserve">Պողպատե DN159x5 (St) էլ/եռակցվող խողովակների մոնտաժում   </t>
  </si>
  <si>
    <t xml:space="preserve">Պողպատե DN32 (St) էլ/եռակցվող խողովակների մոնտաժում   </t>
  </si>
  <si>
    <t>100տեղ</t>
  </si>
  <si>
    <t>22-68</t>
  </si>
  <si>
    <t>Պայմ.    22-64</t>
  </si>
  <si>
    <t>Պայմ.   P17-103</t>
  </si>
  <si>
    <t>Ֆիլտրող կառուցվածքի ֆիլտրի շերտերի ստեղծում</t>
  </si>
  <si>
    <t>Պայմ.     23-2</t>
  </si>
  <si>
    <t xml:space="preserve">Պողպատե (St) ծխնի </t>
  </si>
  <si>
    <t>22-69</t>
  </si>
  <si>
    <t>22-431</t>
  </si>
  <si>
    <t>Մետաղական  ելարան</t>
  </si>
  <si>
    <t>Մետաղական կոնստրուկցիաների երկշերտ յուղաներկում</t>
  </si>
  <si>
    <t>Օդափոխության խողովակների պատրաստում, տեղադրում</t>
  </si>
  <si>
    <t xml:space="preserve">Միաձույլ ե/բ պատերի իրականացում B25, W6 դասի բետոնով </t>
  </si>
  <si>
    <t>8-19</t>
  </si>
  <si>
    <r>
      <t>100մ</t>
    </r>
    <r>
      <rPr>
        <vertAlign val="superscript"/>
        <sz val="11"/>
        <rFont val="Sylfaen"/>
        <family val="1"/>
        <charset val="204"/>
      </rPr>
      <t>2</t>
    </r>
  </si>
  <si>
    <t>9-122</t>
  </si>
  <si>
    <t>Փոսորակի մշակում IV կարգի գրունտներում, կողալիցքով</t>
  </si>
  <si>
    <t>Նախապատրաստական շերտի ջրամեկուսացում 1 շերտ բիտումե մածիկով</t>
  </si>
  <si>
    <t>Հողային աշխատանքներ, մետաղական ցանկապատի պատրաստում և մոնտաժում</t>
  </si>
  <si>
    <t>7-319</t>
  </si>
  <si>
    <t>7-321
գ=0,5</t>
  </si>
  <si>
    <t>Փշալարի իրականացում 3 շարք</t>
  </si>
  <si>
    <t xml:space="preserve">Տեղեկ. </t>
  </si>
  <si>
    <t>6-2</t>
  </si>
  <si>
    <t xml:space="preserve">Հենասյուների հիմքերի բետոնացում` B7.5 դասի բետոնից </t>
  </si>
  <si>
    <t>Մետաղական դարպասի և դռան պատրաստում և տեղադրում 1կոմպլ.</t>
  </si>
  <si>
    <t xml:space="preserve">Պողպատե ծխնի տեղադրում </t>
  </si>
  <si>
    <t>Կախովի կողպեք</t>
  </si>
  <si>
    <r>
      <t xml:space="preserve">Մետաղական խողովակ-հենասյուների մոնտաժում </t>
    </r>
    <r>
      <rPr>
        <sz val="16"/>
        <rFont val="Sylfaen"/>
        <family val="1"/>
        <charset val="204"/>
      </rPr>
      <t>□</t>
    </r>
    <r>
      <rPr>
        <sz val="11"/>
        <rFont val="Sylfaen"/>
        <family val="1"/>
        <charset val="204"/>
      </rPr>
      <t>60x4  (39հատ)</t>
    </r>
  </si>
  <si>
    <t xml:space="preserve">Մետաղական ցանկապատի, դարպասի և դռան երկողմանի յուղաներկում 2 անգամ </t>
  </si>
  <si>
    <t>1-1130</t>
  </si>
  <si>
    <t>Բետոնով B20 դասի</t>
  </si>
  <si>
    <t>ՀՀ ՎԱՅՈՑ ՁՈՐԻ ՄԱՐԶԻ ԱՐԵՆԻ ՀԱՄԱՅՆՔԻ ԱՐԵՆԻ ԳՅՈՒՂԻ ԽՄԵԼՈՒ ՋՐԱՄԱՏԱԿԱՐԱՐՄԱՆ ՀԱՄԱԿԱՐՈԳՈՒՄ ԱՐՀԵՍՏԱԿԱՆ ՍՆՈՒՑՄԱՄԲ ՖԻԼՏՐՈՂ ԿԱՌՈՒՑՎԱԾՔԻ ՆԱԽԱԳԾԱՆԱԽԱՀԱՇՎԱՅԻՆ ՓԱՍՏԱԹՂԹԵՐԻ ԿԱԶՄՈւՄ</t>
  </si>
  <si>
    <t>Խծուծ, 9տեղ</t>
  </si>
  <si>
    <r>
      <t>Հավաքովի ե/բ ԾՍ-1, ԾՍ-1* ծածկի սալի տեղադրում (1 սալի նյութածախս՝ բետոն B20 դասի - 1.56մ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ամրան A240 - 11.3կգ, A500c - 185.0կգ, ՆԴ-17կգ)</t>
    </r>
  </si>
  <si>
    <r>
      <t>Հավաքովի ե/բ ԾՍ-2 ծածկի սալի տեղադրում (1 սալի նյութածախս՝ բետոն B20 դասի - 0.84մ</t>
    </r>
    <r>
      <rPr>
        <vertAlign val="superscript"/>
        <sz val="11"/>
        <rFont val="Sylfaen"/>
        <family val="1"/>
      </rPr>
      <t>3</t>
    </r>
    <r>
      <rPr>
        <sz val="11"/>
        <rFont val="Sylfaen"/>
        <family val="1"/>
      </rPr>
      <t>, ամրան A240 - 8.6կգ, A500c - 104.0կգ, ՆԴ-13)</t>
    </r>
  </si>
  <si>
    <t>Մետաղական խողովակների ներկում 2 շերտ հակակոռոզիոն ներկով</t>
  </si>
  <si>
    <t>Գն.3</t>
  </si>
  <si>
    <t xml:space="preserve">Ø200(St)x DN200(St) խողովակների էլ. եռակցում </t>
  </si>
  <si>
    <t>Պայմ.     22-401 q=0.7</t>
  </si>
  <si>
    <t xml:space="preserve">Պողպատե DN219x5 (St) էլ/եռակցվող խողովակների մոնտաժում   </t>
  </si>
  <si>
    <t xml:space="preserve">Սեպավոր փականների մոնտաժում DN200, PN=1,0ՄՊա </t>
  </si>
  <si>
    <t xml:space="preserve">Սեպավոր փականների մոնտաժում DN150, PN=1,0ՄՊա </t>
  </si>
  <si>
    <t xml:space="preserve">Պողպատե էլ/եռակցող կցաշուրթերի մոնտաժում  DN200, PN=1,0ՄՊա </t>
  </si>
  <si>
    <t xml:space="preserve">Պողպատե էլ/եռակցող կցաշուրթերի մոնտաժում  DN150, PN=1,0ՄՊա </t>
  </si>
  <si>
    <t xml:space="preserve">Պողպատե էլ/եռակցող կցաշուրթերի մոնտաժում  DN100, PN=1,0ՄՊա </t>
  </si>
  <si>
    <t xml:space="preserve">Կցաշուրթային ճկուն ներդիրների մոնտաժում DN200 PN=1,0ՄՊա </t>
  </si>
  <si>
    <t xml:space="preserve">Կցաշուրթային ճկուն ներդիրների մոնտաժում DN150 PN=1,0ՄՊա </t>
  </si>
  <si>
    <t>22-386</t>
  </si>
  <si>
    <t>22-434</t>
  </si>
  <si>
    <t>22-385</t>
  </si>
  <si>
    <t>22-433</t>
  </si>
  <si>
    <t>Պայմ.     22-386</t>
  </si>
  <si>
    <t>Պայմ.     22-385</t>
  </si>
  <si>
    <r>
      <t xml:space="preserve">Պողպատե DN32-DN200(St) խողովակների ձևավոր մասերի մոնտաժում </t>
    </r>
    <r>
      <rPr>
        <sz val="11"/>
        <rFont val="Sylfaen"/>
        <family val="1"/>
        <charset val="204"/>
      </rPr>
      <t>(84 հատ )</t>
    </r>
  </si>
  <si>
    <t xml:space="preserve">Պողպատե (St) խողովակի խցափակում թիթեղ δ=5մմ, (0,2մx0.2մ),չափերի պողպատե թիթեղով էլ. եռակցմամբ (17.0կգ) 18տեղ </t>
  </si>
  <si>
    <t xml:space="preserve">Պողպատե (St) թիթեղ δ=3մմ, (0,25մx0.25մ), 1տեղ </t>
  </si>
  <si>
    <t>DN219x5, DN159x5, DN32  պողպատե (St)  խողովակների և ձևավոր մասերի մակերեսների երկշերտ ներկում՝ հակակոռոզիոն ներկով</t>
  </si>
  <si>
    <r>
      <t>DN219x5, DN159x5, DN32 պողպատե  խողովակների և ձևավոր մասերի հակակոռոզիոն  մեկուսացում (105.0մ</t>
    </r>
    <r>
      <rPr>
        <vertAlign val="superscript"/>
        <sz val="11"/>
        <rFont val="Sylfaen"/>
        <family val="1"/>
      </rPr>
      <t>2</t>
    </r>
    <r>
      <rPr>
        <sz val="11"/>
        <rFont val="Sylfaen"/>
        <family val="1"/>
      </rPr>
      <t>)</t>
    </r>
  </si>
  <si>
    <t>22-317</t>
  </si>
  <si>
    <t>22-130</t>
  </si>
  <si>
    <t>Պողպատե (St)  DN219x5, DN159x5, DN32 էլ. եռակցվող  խողովակների փորձարկում, լվացում, ախտահանում</t>
  </si>
  <si>
    <t xml:space="preserve">Ֆիլտրող շերտի ստեղծում նախօրոք լվացած խճաքարից, տրամագիծը՝ 50-80մմ, b=2500մմ </t>
  </si>
  <si>
    <t>Ֆիլտրող շերտի ստեղծում նախօրոք լվացած խճաքարից, տրամագիծը՝ 30-40մմ, b=2500 մմ </t>
  </si>
  <si>
    <t>Ֆիլտրող շերտի ստեղծում նախօրոք լվացած խճավազից (խիճ 40% տրամագիծը` 15-30 մմ,  ավազ 60% տրամագիծը` 0.8-2 մմ), b=2500 մմ</t>
  </si>
  <si>
    <t>D=2.0մ տրամագծով հավաքովի ե/բ էլեմենտներով հորի կառուցում</t>
  </si>
  <si>
    <t>D=2.0մ տրամագծով hավաքովի ե/բ ՀՍ-20 հատակի սալի տեղադրում</t>
  </si>
  <si>
    <t xml:space="preserve">Ե/բ կլոր հոր D=2.0մ H=1.5մ </t>
  </si>
  <si>
    <t>Պատի օղակ ՊՕ-20-9 տիպի</t>
  </si>
  <si>
    <t>Պատի օղակ ՊՕ-20-6 տիպի</t>
  </si>
  <si>
    <t xml:space="preserve">Ե/բ հորերի ծածկի սալերի տեղադրում ԾՍ 1-20   տիպի թուջե ծանր մտոցով </t>
  </si>
  <si>
    <t>Նախապատրաստական շերտի իրականացում B7.5 դասի բետոնից h=10սմ հաստությամբ</t>
  </si>
  <si>
    <t xml:space="preserve">Հիմքի սալերի մոնտաժում ՀՍ 1-10 տիպի </t>
  </si>
  <si>
    <t>Գոյություն ունեցող մետաղական ցանկապատի ցանցահատվածների ապամոնտաժում պահեստավորում տարածքում (12 հատ)</t>
  </si>
  <si>
    <t>Նույնի վերականգնում</t>
  </si>
  <si>
    <r>
      <t xml:space="preserve">Գոյություն ունեցող մետաղական ցանկապատի </t>
    </r>
    <r>
      <rPr>
        <sz val="15"/>
        <rFont val="Sylfaen"/>
        <family val="1"/>
      </rPr>
      <t>□</t>
    </r>
    <r>
      <rPr>
        <sz val="11"/>
        <rFont val="Sylfaen"/>
        <family val="1"/>
        <charset val="204"/>
      </rPr>
      <t>60x60 մետաղական կանգնակների ապամոնտաժում պահեստավորում տարածքում (11 հատ)</t>
    </r>
  </si>
  <si>
    <t>Գոյություն ունեցող մետաղական ցանկապատի հենասյունների հիմքերի բետոնի քանդում</t>
  </si>
  <si>
    <t>P23-140</t>
  </si>
  <si>
    <t>Շին աղբի բարձում ա/մ ձեռքով</t>
  </si>
  <si>
    <r>
      <t>Մետաղական ցանկապատի մոնտաժում (262.0 մ</t>
    </r>
    <r>
      <rPr>
        <vertAlign val="superscript"/>
        <sz val="11"/>
        <rFont val="Sylfaen"/>
        <family val="1"/>
        <charset val="204"/>
      </rPr>
      <t>2</t>
    </r>
    <r>
      <rPr>
        <sz val="11"/>
        <rFont val="Sylfaen"/>
        <family val="1"/>
        <charset val="204"/>
      </rPr>
      <t>, Ամրանալար Ø6AcI-262գծմ, Ø8AcI-L=150մմ-78հատ, 628.1կգ)</t>
    </r>
  </si>
  <si>
    <t>Պլաստմասե խցափակիչներ մետաղական խողովակ-հենասյունների համար 60x60</t>
  </si>
  <si>
    <t xml:space="preserve">Գյություն ունեցող կուտակված խոշորաբեկոր քարերի տեղափոխում բուլդոզերով մինչև 50.0մ, կոմպակտավորելով/կուտակելով տարածքում  </t>
  </si>
  <si>
    <t>1-250       1-255</t>
  </si>
  <si>
    <t>Խրամուղու և փոսորակների մշակում IV կարգի գրունտներում, կողալիցքով</t>
  </si>
  <si>
    <t>Ավելցուկային գրունտի տեղափոխում բուլդոզերով մինչև 50.0մ՝ փռելով տարածքում</t>
  </si>
  <si>
    <t>Խրամուղու և փոսորակների ետլիցք, կողալիցքի մշակված գրունտներից</t>
  </si>
  <si>
    <t>Ֆիլտրող կառուցվածքի թմբապատում ձեռքով բերված փափուկ գրունտներից</t>
  </si>
  <si>
    <t>Ֆիլտրող կառուցվածքի թմբապատված մակերեսի հարթեցում ձեռքով</t>
  </si>
  <si>
    <t>1-1133</t>
  </si>
  <si>
    <t>Գոյություն ունեցող պողպատե (St) Ø200 խողովակների կտրում (2 տեղ, 0.065տ), ապամոնտաժում՝ պահեստավորելով տարածքում</t>
  </si>
  <si>
    <t>Ե/բ կլոր հոր D=1,0մ, H=1,43մ</t>
  </si>
  <si>
    <t xml:space="preserve">B15 դասի բետոնե լեկալ աղյուսներով պատի շարվածք </t>
  </si>
  <si>
    <r>
      <t xml:space="preserve">Ամրանացանց </t>
    </r>
    <r>
      <rPr>
        <sz val="11"/>
        <rFont val="Symbol"/>
        <family val="1"/>
        <charset val="2"/>
      </rPr>
      <t>Æ</t>
    </r>
    <r>
      <rPr>
        <sz val="11"/>
        <rFont val="Sylfaen"/>
        <family val="1"/>
      </rPr>
      <t>6A240</t>
    </r>
  </si>
  <si>
    <t xml:space="preserve">Ծածկի սալերի մոնտաժում ԾՍ 1-10 տիպի, թուջե ծանր մտոց կափարիչով </t>
  </si>
  <si>
    <t>Պատերի ներքին մակերեսների երեսասվաղ ցեմենտավազային շաղախով b=20մմ</t>
  </si>
  <si>
    <t>Պայմ.     15-208</t>
  </si>
  <si>
    <t>Պատերի արտաքին մակերեսների երեսասվաղ ցեմենտավազային շաղախով b=20մմ</t>
  </si>
  <si>
    <t>Շին աղբի տեղափոխում 5.0 կմ</t>
  </si>
  <si>
    <r>
      <t>Մշակված գրունտի փռում տեղում հարթեցնելով (3.5մ</t>
    </r>
    <r>
      <rPr>
        <vertAlign val="superscript"/>
        <sz val="11"/>
        <rFont val="Sylfaen"/>
        <family val="1"/>
        <charset val="204"/>
      </rPr>
      <t>3</t>
    </r>
    <r>
      <rPr>
        <sz val="11"/>
        <rFont val="Sylfaen"/>
        <family val="1"/>
        <charset val="204"/>
      </rPr>
      <t>)</t>
    </r>
  </si>
  <si>
    <t>1-969</t>
  </si>
  <si>
    <t>Քանդված բետոնե հիմքերի փոսորակների ետլիցք մշակված գրունտներով</t>
  </si>
  <si>
    <r>
      <t xml:space="preserve">Մետաղական խողովակների մոնտաժում  </t>
    </r>
    <r>
      <rPr>
        <sz val="16"/>
        <rFont val="Sylfaen"/>
        <family val="1"/>
      </rPr>
      <t>□</t>
    </r>
    <r>
      <rPr>
        <sz val="11"/>
        <rFont val="Sylfaen"/>
        <family val="1"/>
        <charset val="204"/>
      </rPr>
      <t>30x3 փշալարերի ամրացման համար (53հատ)</t>
    </r>
  </si>
  <si>
    <t>Տեղանքի համահարթեցում մեխանիզմով</t>
  </si>
  <si>
    <t>Արժեքը,
հազ.դրամ</t>
  </si>
  <si>
    <t>1-450       1-453</t>
  </si>
  <si>
    <t>Պայմ.         1-961      q=1.2</t>
  </si>
  <si>
    <t>Պայմ.        1-969</t>
  </si>
  <si>
    <t>Պայմ.        6-103</t>
  </si>
  <si>
    <t>Պայմ.       6-85</t>
  </si>
  <si>
    <t>Պայմ.      15-260</t>
  </si>
  <si>
    <t>Պայմ.       7-183</t>
  </si>
  <si>
    <t>Պայմ.        7-183</t>
  </si>
  <si>
    <t xml:space="preserve">Պայմ.      22-69    </t>
  </si>
  <si>
    <t>Պայմ.        P 23-47</t>
  </si>
  <si>
    <t>Պայմ.       8-140</t>
  </si>
  <si>
    <t xml:space="preserve"> 1-2.  Տարածքի բարեկարգում</t>
  </si>
  <si>
    <t>Պայմ.       9-118</t>
  </si>
  <si>
    <t>ԱԱՀ 20%</t>
  </si>
  <si>
    <t xml:space="preserve">Ընդհանուրը </t>
  </si>
  <si>
    <t>Պայմ.         6-264</t>
  </si>
  <si>
    <t>Պայմ.        1-1010</t>
  </si>
  <si>
    <r>
      <t xml:space="preserve">ՀՀ ՎԱՅՈՑ ՁՈՐԻ ՄԱՐԶԻ ԱՐԵՆԻ ՀԱՄԱՅՆՔԻ ԱՐԵՆԻ ԳՅՈՒՂԻ ԽՄԵԼՈՒ ՋՐԱՄԱՏԱԿԱՐԱՐՄԱՆ ՀԱՄԱԿԱՐՈԳՈՒՄ ԱՐՀԵՍՏԱԿԱՆ ՍՆՈՒՑՄԱՄԲ ՖԻԼՏՐՈՂ ԿԱՌՈՒՑՎԱԾՔԻ </t>
    </r>
    <r>
      <rPr>
        <b/>
        <sz val="12"/>
        <rFont val="Times New Roman"/>
        <family val="1"/>
        <charset val="204"/>
      </rPr>
      <t>ՆԱԽԱԳԾԱՆԱԽԱՀԱՇՎԱՅԻՆ ՓԱՍՏԱԹՂԹԵՐԻ ԿԱԶՄՈւՄ</t>
    </r>
  </si>
  <si>
    <t xml:space="preserve">ԱՇԽԱՏԱՆՔՆԵՐԻ ԾԱՎԱԼՆԵՐԻ ԱՄՓՈՓ ԱՂՅՈւՍԱԿ </t>
  </si>
  <si>
    <t>Բաժիններ</t>
  </si>
  <si>
    <t>Աշխատանքային ծավալների անվանումը</t>
  </si>
  <si>
    <t>Գումարը</t>
  </si>
  <si>
    <t xml:space="preserve">Բաժին I </t>
  </si>
  <si>
    <t xml:space="preserve"> Ընդամենը</t>
  </si>
  <si>
    <t>Գումարը տառերով</t>
  </si>
  <si>
    <t>Հայտատու</t>
  </si>
  <si>
    <t>Ստորագրություն, կնիք</t>
  </si>
  <si>
    <t>Անուն, ազգանուն, պաշտոն</t>
  </si>
  <si>
    <t xml:space="preserve">  I.10.   ÖÛáõÕ– 6(Æë³ÏáíÇ Ýñµ³Ýóù 3)</t>
  </si>
  <si>
    <t>ԱՐՀԵՍՏԱԿԱՆ ՍՆՈՒՑՄԱՄԲ ՖԻԼՏՐՈՂ ԿԱՌՈՒՑՎԱԾՔ</t>
  </si>
  <si>
    <t xml:space="preserve">Ֆիլտրող կառուցվածքի և ներտարածքային խողովակաշարերի հողային աշխատանքներ </t>
  </si>
  <si>
    <t>1-1. Ֆիլտրող կառուցվածք</t>
  </si>
  <si>
    <t>Ֆիլտրող կառուցվածքի փորձարկում, լվացում և ախտահանում</t>
  </si>
  <si>
    <t>Ֆիլտրող կառուցվածքից ջրի հեռացում պոմպով</t>
  </si>
  <si>
    <t xml:space="preserve">ընդամ.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</si>
</sst>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.0"/>
    <numFmt numFmtId="166" formatCode="0.0000"/>
    <numFmt numFmtId="167" formatCode="0.000"/>
    <numFmt numFmtId="168" formatCode="#,##0.000"/>
  </numFmts>
  <fonts count="28" x14ac:knownFonts="1">
    <font>
      <sz val="11"/>
      <color theme="1"/>
      <name val="Calibri"/>
      <family val="2"/>
      <scheme val="minor"/>
    </font>
    <font>
      <sz val="11"/>
      <name val="Sylfaen"/>
      <family val="1"/>
    </font>
    <font>
      <sz val="12"/>
      <name val="Sylfaen"/>
      <family val="1"/>
    </font>
    <font>
      <sz val="10"/>
      <name val="Sylfaen"/>
      <family val="1"/>
    </font>
    <font>
      <i/>
      <sz val="9"/>
      <name val="Sylfaen"/>
      <family val="1"/>
    </font>
    <font>
      <sz val="10"/>
      <name val="Arial"/>
      <family val="2"/>
    </font>
    <font>
      <sz val="11"/>
      <name val="Sylfaen"/>
      <family val="1"/>
      <charset val="204"/>
    </font>
    <font>
      <sz val="10"/>
      <name val="Arial"/>
      <family val="2"/>
      <charset val="204"/>
    </font>
    <font>
      <vertAlign val="superscript"/>
      <sz val="11"/>
      <name val="Sylfaen"/>
      <family val="1"/>
    </font>
    <font>
      <vertAlign val="superscript"/>
      <sz val="11"/>
      <name val="Sylfaen"/>
      <family val="1"/>
      <charset val="204"/>
    </font>
    <font>
      <sz val="11"/>
      <color theme="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vertAlign val="superscript"/>
      <sz val="11"/>
      <color indexed="8"/>
      <name val="Sylfaen"/>
      <family val="1"/>
    </font>
    <font>
      <sz val="11"/>
      <color theme="1"/>
      <name val="Sylfaen"/>
      <family val="1"/>
      <charset val="204"/>
    </font>
    <font>
      <sz val="16"/>
      <name val="Sylfaen"/>
      <family val="1"/>
    </font>
    <font>
      <sz val="16"/>
      <name val="Sylfaen"/>
      <family val="1"/>
      <charset val="204"/>
    </font>
    <font>
      <sz val="8"/>
      <name val="Calibri"/>
      <family val="2"/>
      <scheme val="minor"/>
    </font>
    <font>
      <sz val="15"/>
      <name val="Sylfaen"/>
      <family val="1"/>
    </font>
    <font>
      <sz val="11"/>
      <name val="Symbol"/>
      <family val="1"/>
      <charset val="2"/>
    </font>
    <font>
      <i/>
      <sz val="10"/>
      <name val="Sylfae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i/>
      <sz val="1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13" fillId="0" borderId="0"/>
    <xf numFmtId="0" fontId="7" fillId="0" borderId="0"/>
    <xf numFmtId="0" fontId="7" fillId="0" borderId="0"/>
    <xf numFmtId="0" fontId="14" fillId="0" borderId="0"/>
    <xf numFmtId="0" fontId="7" fillId="0" borderId="0"/>
  </cellStyleXfs>
  <cellXfs count="146">
    <xf numFmtId="0" fontId="0" fillId="0" borderId="0" xfId="0"/>
    <xf numFmtId="0" fontId="3" fillId="2" borderId="0" xfId="0" applyFont="1" applyFill="1"/>
    <xf numFmtId="0" fontId="6" fillId="0" borderId="1" xfId="0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5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0" xfId="0" applyFont="1" applyFill="1"/>
    <xf numFmtId="0" fontId="10" fillId="2" borderId="0" xfId="0" applyFont="1" applyFill="1"/>
    <xf numFmtId="165" fontId="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4" fontId="6" fillId="0" borderId="1" xfId="5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7" fontId="6" fillId="2" borderId="1" xfId="0" applyNumberFormat="1" applyFont="1" applyFill="1" applyBorder="1" applyAlignment="1">
      <alignment horizontal="center" vertical="center" wrapText="1"/>
    </xf>
    <xf numFmtId="17" fontId="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6" fillId="0" borderId="1" xfId="6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0" borderId="1" xfId="3" applyNumberFormat="1" applyFont="1" applyBorder="1" applyAlignment="1">
      <alignment horizontal="center" vertical="center" wrapText="1"/>
    </xf>
    <xf numFmtId="0" fontId="1" fillId="0" borderId="1" xfId="8" applyFont="1" applyBorder="1" applyAlignment="1">
      <alignment horizontal="center" vertical="center" wrapText="1"/>
    </xf>
    <xf numFmtId="0" fontId="6" fillId="2" borderId="1" xfId="5" applyFont="1" applyFill="1" applyBorder="1" applyAlignment="1">
      <alignment horizontal="center" vertical="center" wrapText="1"/>
    </xf>
    <xf numFmtId="9" fontId="6" fillId="0" borderId="1" xfId="2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1" fillId="0" borderId="1" xfId="5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 wrapText="1"/>
    </xf>
    <xf numFmtId="0" fontId="1" fillId="0" borderId="1" xfId="3" applyFont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1" fillId="0" borderId="1" xfId="3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164" fontId="1" fillId="0" borderId="1" xfId="3" applyNumberFormat="1" applyFont="1" applyBorder="1" applyAlignment="1">
      <alignment horizontal="center" vertical="center" wrapText="1"/>
    </xf>
    <xf numFmtId="2" fontId="1" fillId="0" borderId="1" xfId="3" applyNumberFormat="1" applyFont="1" applyBorder="1" applyAlignment="1">
      <alignment horizontal="center" vertical="center" wrapText="1"/>
    </xf>
    <xf numFmtId="1" fontId="1" fillId="0" borderId="1" xfId="3" applyNumberFormat="1" applyFont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7" fontId="1" fillId="0" borderId="1" xfId="3" applyNumberFormat="1" applyFont="1" applyBorder="1" applyAlignment="1">
      <alignment horizontal="center" vertical="center" wrapText="1"/>
    </xf>
    <xf numFmtId="0" fontId="6" fillId="0" borderId="1" xfId="3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7" fontId="1" fillId="2" borderId="1" xfId="0" applyNumberFormat="1" applyFont="1" applyFill="1" applyBorder="1" applyAlignment="1">
      <alignment horizontal="center" vertical="center" wrapText="1"/>
    </xf>
    <xf numFmtId="2" fontId="6" fillId="0" borderId="1" xfId="5" applyNumberFormat="1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49" fontId="16" fillId="0" borderId="1" xfId="6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7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7" fontId="6" fillId="0" borderId="1" xfId="5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5" applyFont="1" applyFill="1" applyBorder="1" applyAlignment="1">
      <alignment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" fillId="0" borderId="1" xfId="5" applyFont="1" applyBorder="1" applyAlignment="1">
      <alignment horizontal="left" vertical="center" wrapText="1"/>
    </xf>
    <xf numFmtId="1" fontId="6" fillId="0" borderId="1" xfId="5" applyNumberFormat="1" applyFont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49" fontId="6" fillId="0" borderId="1" xfId="5" applyNumberFormat="1" applyFont="1" applyBorder="1" applyAlignment="1">
      <alignment horizontal="center" vertical="center" wrapText="1"/>
    </xf>
    <xf numFmtId="0" fontId="1" fillId="0" borderId="1" xfId="3" applyFont="1" applyBorder="1" applyAlignment="1">
      <alignment horizontal="left" vertical="center" wrapText="1"/>
    </xf>
    <xf numFmtId="4" fontId="10" fillId="2" borderId="0" xfId="0" applyNumberFormat="1" applyFont="1" applyFill="1"/>
    <xf numFmtId="1" fontId="1" fillId="0" borderId="1" xfId="0" applyNumberFormat="1" applyFont="1" applyBorder="1" applyAlignment="1">
      <alignment horizontal="center" vertical="center" wrapText="1"/>
    </xf>
    <xf numFmtId="164" fontId="1" fillId="0" borderId="1" xfId="6" applyNumberFormat="1" applyFont="1" applyBorder="1" applyAlignment="1">
      <alignment horizontal="center" vertical="center" wrapText="1"/>
    </xf>
    <xf numFmtId="0" fontId="1" fillId="0" borderId="1" xfId="6" applyFont="1" applyBorder="1" applyAlignment="1">
      <alignment vertical="center" wrapText="1"/>
    </xf>
    <xf numFmtId="2" fontId="1" fillId="0" borderId="1" xfId="6" applyNumberFormat="1" applyFont="1" applyBorder="1" applyAlignment="1">
      <alignment horizontal="center" vertical="center" wrapText="1"/>
    </xf>
    <xf numFmtId="0" fontId="6" fillId="0" borderId="1" xfId="6" applyFont="1" applyBorder="1" applyAlignment="1">
      <alignment vertical="center" wrapText="1"/>
    </xf>
    <xf numFmtId="0" fontId="6" fillId="0" borderId="1" xfId="5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center" vertical="center" wrapText="1"/>
    </xf>
    <xf numFmtId="166" fontId="1" fillId="0" borderId="1" xfId="3" applyNumberFormat="1" applyFont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7" fontId="1" fillId="2" borderId="1" xfId="0" applyNumberFormat="1" applyFont="1" applyFill="1" applyBorder="1" applyAlignment="1">
      <alignment horizontal="center" vertical="center" wrapText="1"/>
    </xf>
    <xf numFmtId="49" fontId="6" fillId="2" borderId="1" xfId="6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6" fillId="0" borderId="1" xfId="6" applyNumberFormat="1" applyFont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3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 wrapText="1"/>
    </xf>
    <xf numFmtId="164" fontId="6" fillId="2" borderId="1" xfId="5" applyNumberFormat="1" applyFont="1" applyFill="1" applyBorder="1" applyAlignment="1">
      <alignment horizontal="center" vertical="center" wrapText="1"/>
    </xf>
    <xf numFmtId="0" fontId="6" fillId="2" borderId="1" xfId="5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164" fontId="1" fillId="0" borderId="1" xfId="5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16" fillId="0" borderId="1" xfId="6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6" fillId="2" borderId="1" xfId="6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3" applyFont="1" applyBorder="1" applyAlignment="1">
      <alignment horizontal="left" vertical="center" wrapText="1"/>
    </xf>
    <xf numFmtId="0" fontId="11" fillId="0" borderId="1" xfId="3" applyFont="1" applyBorder="1" applyAlignment="1">
      <alignment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0" fontId="23" fillId="0" borderId="0" xfId="3" applyFont="1" applyFill="1" applyBorder="1" applyAlignment="1">
      <alignment horizontal="centerContinuous" vertical="center" wrapText="1"/>
    </xf>
    <xf numFmtId="0" fontId="24" fillId="0" borderId="0" xfId="3" applyFont="1" applyFill="1"/>
    <xf numFmtId="0" fontId="25" fillId="0" borderId="0" xfId="3" applyFont="1" applyBorder="1" applyAlignment="1">
      <alignment horizontal="centerContinuous" vertical="center" wrapText="1"/>
    </xf>
    <xf numFmtId="0" fontId="26" fillId="0" borderId="0" xfId="3" applyFont="1" applyBorder="1" applyAlignment="1">
      <alignment horizontal="centerContinuous" vertical="center"/>
    </xf>
    <xf numFmtId="0" fontId="26" fillId="0" borderId="0" xfId="3" applyFont="1"/>
    <xf numFmtId="0" fontId="12" fillId="0" borderId="3" xfId="3" applyFont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2" fillId="0" borderId="7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top" wrapText="1"/>
    </xf>
    <xf numFmtId="0" fontId="27" fillId="0" borderId="0" xfId="3" applyFont="1" applyBorder="1" applyAlignment="1">
      <alignment horizontal="right" vertical="center" wrapText="1"/>
    </xf>
    <xf numFmtId="0" fontId="6" fillId="0" borderId="0" xfId="3" applyFont="1" applyBorder="1" applyAlignment="1">
      <alignment horizontal="center" vertical="top" wrapText="1"/>
    </xf>
    <xf numFmtId="0" fontId="6" fillId="0" borderId="11" xfId="5" applyFont="1" applyBorder="1" applyAlignment="1">
      <alignment horizontal="center" vertical="center" wrapText="1"/>
    </xf>
    <xf numFmtId="0" fontId="6" fillId="0" borderId="11" xfId="5" applyFont="1" applyBorder="1" applyAlignment="1">
      <alignment vertical="center" wrapText="1"/>
    </xf>
    <xf numFmtId="0" fontId="6" fillId="0" borderId="11" xfId="5" applyFont="1" applyBorder="1" applyAlignment="1">
      <alignment horizontal="center" vertical="top" wrapText="1"/>
    </xf>
    <xf numFmtId="0" fontId="26" fillId="0" borderId="0" xfId="5" applyFont="1"/>
    <xf numFmtId="0" fontId="12" fillId="0" borderId="0" xfId="5" applyFont="1" applyAlignment="1">
      <alignment horizontal="right" wrapText="1"/>
    </xf>
    <xf numFmtId="0" fontId="26" fillId="0" borderId="11" xfId="5" applyFont="1" applyBorder="1"/>
    <xf numFmtId="0" fontId="22" fillId="0" borderId="0" xfId="5" applyFont="1" applyAlignment="1">
      <alignment horizontal="center"/>
    </xf>
    <xf numFmtId="0" fontId="27" fillId="0" borderId="0" xfId="3" applyFont="1"/>
    <xf numFmtId="4" fontId="10" fillId="0" borderId="0" xfId="0" applyNumberFormat="1" applyFont="1"/>
    <xf numFmtId="0" fontId="27" fillId="0" borderId="8" xfId="3" applyFont="1" applyBorder="1" applyAlignment="1">
      <alignment horizontal="right" vertical="center" wrapText="1"/>
    </xf>
    <xf numFmtId="0" fontId="27" fillId="0" borderId="9" xfId="3" applyFont="1" applyBorder="1" applyAlignment="1">
      <alignment horizontal="right" vertical="center" wrapText="1"/>
    </xf>
    <xf numFmtId="0" fontId="22" fillId="0" borderId="0" xfId="5" applyFont="1" applyAlignment="1">
      <alignment horizontal="center" wrapText="1"/>
    </xf>
    <xf numFmtId="0" fontId="22" fillId="0" borderId="0" xfId="5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</cellXfs>
  <cellStyles count="14">
    <cellStyle name="Normal" xfId="0" builtinId="0"/>
    <cellStyle name="Normal 10" xfId="1"/>
    <cellStyle name="Normal 10 2 2 2" xfId="9"/>
    <cellStyle name="Normal 11" xfId="3"/>
    <cellStyle name="Normal 12" xfId="12"/>
    <cellStyle name="Normal 2" xfId="5"/>
    <cellStyle name="Normal 2 2" xfId="13"/>
    <cellStyle name="Normal 3 2" xfId="8"/>
    <cellStyle name="Normal 4 2" xfId="10"/>
    <cellStyle name="Normal 8" xfId="6"/>
    <cellStyle name="Percent 2" xfId="7"/>
    <cellStyle name="Percent 3" xfId="4"/>
    <cellStyle name="Percent 4" xfId="2"/>
    <cellStyle name="Обычный 2" xfId="11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S186"/>
  <sheetViews>
    <sheetView view="pageBreakPreview" zoomScaleNormal="100" zoomScaleSheetLayoutView="100" workbookViewId="0">
      <selection activeCell="K20" sqref="K20"/>
    </sheetView>
  </sheetViews>
  <sheetFormatPr defaultRowHeight="15" x14ac:dyDescent="0.3"/>
  <cols>
    <col min="1" max="1" width="18" style="118" customWidth="1"/>
    <col min="2" max="2" width="66.85546875" style="118" customWidth="1"/>
    <col min="3" max="3" width="21.42578125" style="118" customWidth="1"/>
    <col min="4" max="256" width="9.140625" style="118"/>
    <col min="257" max="257" width="18" style="118" customWidth="1"/>
    <col min="258" max="258" width="66.85546875" style="118" customWidth="1"/>
    <col min="259" max="259" width="21.42578125" style="118" customWidth="1"/>
    <col min="260" max="512" width="9.140625" style="118"/>
    <col min="513" max="513" width="18" style="118" customWidth="1"/>
    <col min="514" max="514" width="66.85546875" style="118" customWidth="1"/>
    <col min="515" max="515" width="21.42578125" style="118" customWidth="1"/>
    <col min="516" max="768" width="9.140625" style="118"/>
    <col min="769" max="769" width="18" style="118" customWidth="1"/>
    <col min="770" max="770" width="66.85546875" style="118" customWidth="1"/>
    <col min="771" max="771" width="21.42578125" style="118" customWidth="1"/>
    <col min="772" max="1024" width="9.140625" style="118"/>
    <col min="1025" max="1025" width="18" style="118" customWidth="1"/>
    <col min="1026" max="1026" width="66.85546875" style="118" customWidth="1"/>
    <col min="1027" max="1027" width="21.42578125" style="118" customWidth="1"/>
    <col min="1028" max="1280" width="9.140625" style="118"/>
    <col min="1281" max="1281" width="18" style="118" customWidth="1"/>
    <col min="1282" max="1282" width="66.85546875" style="118" customWidth="1"/>
    <col min="1283" max="1283" width="21.42578125" style="118" customWidth="1"/>
    <col min="1284" max="1536" width="9.140625" style="118"/>
    <col min="1537" max="1537" width="18" style="118" customWidth="1"/>
    <col min="1538" max="1538" width="66.85546875" style="118" customWidth="1"/>
    <col min="1539" max="1539" width="21.42578125" style="118" customWidth="1"/>
    <col min="1540" max="1792" width="9.140625" style="118"/>
    <col min="1793" max="1793" width="18" style="118" customWidth="1"/>
    <col min="1794" max="1794" width="66.85546875" style="118" customWidth="1"/>
    <col min="1795" max="1795" width="21.42578125" style="118" customWidth="1"/>
    <col min="1796" max="2048" width="9.140625" style="118"/>
    <col min="2049" max="2049" width="18" style="118" customWidth="1"/>
    <col min="2050" max="2050" width="66.85546875" style="118" customWidth="1"/>
    <col min="2051" max="2051" width="21.42578125" style="118" customWidth="1"/>
    <col min="2052" max="2304" width="9.140625" style="118"/>
    <col min="2305" max="2305" width="18" style="118" customWidth="1"/>
    <col min="2306" max="2306" width="66.85546875" style="118" customWidth="1"/>
    <col min="2307" max="2307" width="21.42578125" style="118" customWidth="1"/>
    <col min="2308" max="2560" width="9.140625" style="118"/>
    <col min="2561" max="2561" width="18" style="118" customWidth="1"/>
    <col min="2562" max="2562" width="66.85546875" style="118" customWidth="1"/>
    <col min="2563" max="2563" width="21.42578125" style="118" customWidth="1"/>
    <col min="2564" max="2816" width="9.140625" style="118"/>
    <col min="2817" max="2817" width="18" style="118" customWidth="1"/>
    <col min="2818" max="2818" width="66.85546875" style="118" customWidth="1"/>
    <col min="2819" max="2819" width="21.42578125" style="118" customWidth="1"/>
    <col min="2820" max="3072" width="9.140625" style="118"/>
    <col min="3073" max="3073" width="18" style="118" customWidth="1"/>
    <col min="3074" max="3074" width="66.85546875" style="118" customWidth="1"/>
    <col min="3075" max="3075" width="21.42578125" style="118" customWidth="1"/>
    <col min="3076" max="3328" width="9.140625" style="118"/>
    <col min="3329" max="3329" width="18" style="118" customWidth="1"/>
    <col min="3330" max="3330" width="66.85546875" style="118" customWidth="1"/>
    <col min="3331" max="3331" width="21.42578125" style="118" customWidth="1"/>
    <col min="3332" max="3584" width="9.140625" style="118"/>
    <col min="3585" max="3585" width="18" style="118" customWidth="1"/>
    <col min="3586" max="3586" width="66.85546875" style="118" customWidth="1"/>
    <col min="3587" max="3587" width="21.42578125" style="118" customWidth="1"/>
    <col min="3588" max="3840" width="9.140625" style="118"/>
    <col min="3841" max="3841" width="18" style="118" customWidth="1"/>
    <col min="3842" max="3842" width="66.85546875" style="118" customWidth="1"/>
    <col min="3843" max="3843" width="21.42578125" style="118" customWidth="1"/>
    <col min="3844" max="4096" width="9.140625" style="118"/>
    <col min="4097" max="4097" width="18" style="118" customWidth="1"/>
    <col min="4098" max="4098" width="66.85546875" style="118" customWidth="1"/>
    <col min="4099" max="4099" width="21.42578125" style="118" customWidth="1"/>
    <col min="4100" max="4352" width="9.140625" style="118"/>
    <col min="4353" max="4353" width="18" style="118" customWidth="1"/>
    <col min="4354" max="4354" width="66.85546875" style="118" customWidth="1"/>
    <col min="4355" max="4355" width="21.42578125" style="118" customWidth="1"/>
    <col min="4356" max="4608" width="9.140625" style="118"/>
    <col min="4609" max="4609" width="18" style="118" customWidth="1"/>
    <col min="4610" max="4610" width="66.85546875" style="118" customWidth="1"/>
    <col min="4611" max="4611" width="21.42578125" style="118" customWidth="1"/>
    <col min="4612" max="4864" width="9.140625" style="118"/>
    <col min="4865" max="4865" width="18" style="118" customWidth="1"/>
    <col min="4866" max="4866" width="66.85546875" style="118" customWidth="1"/>
    <col min="4867" max="4867" width="21.42578125" style="118" customWidth="1"/>
    <col min="4868" max="5120" width="9.140625" style="118"/>
    <col min="5121" max="5121" width="18" style="118" customWidth="1"/>
    <col min="5122" max="5122" width="66.85546875" style="118" customWidth="1"/>
    <col min="5123" max="5123" width="21.42578125" style="118" customWidth="1"/>
    <col min="5124" max="5376" width="9.140625" style="118"/>
    <col min="5377" max="5377" width="18" style="118" customWidth="1"/>
    <col min="5378" max="5378" width="66.85546875" style="118" customWidth="1"/>
    <col min="5379" max="5379" width="21.42578125" style="118" customWidth="1"/>
    <col min="5380" max="5632" width="9.140625" style="118"/>
    <col min="5633" max="5633" width="18" style="118" customWidth="1"/>
    <col min="5634" max="5634" width="66.85546875" style="118" customWidth="1"/>
    <col min="5635" max="5635" width="21.42578125" style="118" customWidth="1"/>
    <col min="5636" max="5888" width="9.140625" style="118"/>
    <col min="5889" max="5889" width="18" style="118" customWidth="1"/>
    <col min="5890" max="5890" width="66.85546875" style="118" customWidth="1"/>
    <col min="5891" max="5891" width="21.42578125" style="118" customWidth="1"/>
    <col min="5892" max="6144" width="9.140625" style="118"/>
    <col min="6145" max="6145" width="18" style="118" customWidth="1"/>
    <col min="6146" max="6146" width="66.85546875" style="118" customWidth="1"/>
    <col min="6147" max="6147" width="21.42578125" style="118" customWidth="1"/>
    <col min="6148" max="6400" width="9.140625" style="118"/>
    <col min="6401" max="6401" width="18" style="118" customWidth="1"/>
    <col min="6402" max="6402" width="66.85546875" style="118" customWidth="1"/>
    <col min="6403" max="6403" width="21.42578125" style="118" customWidth="1"/>
    <col min="6404" max="6656" width="9.140625" style="118"/>
    <col min="6657" max="6657" width="18" style="118" customWidth="1"/>
    <col min="6658" max="6658" width="66.85546875" style="118" customWidth="1"/>
    <col min="6659" max="6659" width="21.42578125" style="118" customWidth="1"/>
    <col min="6660" max="6912" width="9.140625" style="118"/>
    <col min="6913" max="6913" width="18" style="118" customWidth="1"/>
    <col min="6914" max="6914" width="66.85546875" style="118" customWidth="1"/>
    <col min="6915" max="6915" width="21.42578125" style="118" customWidth="1"/>
    <col min="6916" max="7168" width="9.140625" style="118"/>
    <col min="7169" max="7169" width="18" style="118" customWidth="1"/>
    <col min="7170" max="7170" width="66.85546875" style="118" customWidth="1"/>
    <col min="7171" max="7171" width="21.42578125" style="118" customWidth="1"/>
    <col min="7172" max="7424" width="9.140625" style="118"/>
    <col min="7425" max="7425" width="18" style="118" customWidth="1"/>
    <col min="7426" max="7426" width="66.85546875" style="118" customWidth="1"/>
    <col min="7427" max="7427" width="21.42578125" style="118" customWidth="1"/>
    <col min="7428" max="7680" width="9.140625" style="118"/>
    <col min="7681" max="7681" width="18" style="118" customWidth="1"/>
    <col min="7682" max="7682" width="66.85546875" style="118" customWidth="1"/>
    <col min="7683" max="7683" width="21.42578125" style="118" customWidth="1"/>
    <col min="7684" max="7936" width="9.140625" style="118"/>
    <col min="7937" max="7937" width="18" style="118" customWidth="1"/>
    <col min="7938" max="7938" width="66.85546875" style="118" customWidth="1"/>
    <col min="7939" max="7939" width="21.42578125" style="118" customWidth="1"/>
    <col min="7940" max="8192" width="9.140625" style="118"/>
    <col min="8193" max="8193" width="18" style="118" customWidth="1"/>
    <col min="8194" max="8194" width="66.85546875" style="118" customWidth="1"/>
    <col min="8195" max="8195" width="21.42578125" style="118" customWidth="1"/>
    <col min="8196" max="8448" width="9.140625" style="118"/>
    <col min="8449" max="8449" width="18" style="118" customWidth="1"/>
    <col min="8450" max="8450" width="66.85546875" style="118" customWidth="1"/>
    <col min="8451" max="8451" width="21.42578125" style="118" customWidth="1"/>
    <col min="8452" max="8704" width="9.140625" style="118"/>
    <col min="8705" max="8705" width="18" style="118" customWidth="1"/>
    <col min="8706" max="8706" width="66.85546875" style="118" customWidth="1"/>
    <col min="8707" max="8707" width="21.42578125" style="118" customWidth="1"/>
    <col min="8708" max="8960" width="9.140625" style="118"/>
    <col min="8961" max="8961" width="18" style="118" customWidth="1"/>
    <col min="8962" max="8962" width="66.85546875" style="118" customWidth="1"/>
    <col min="8963" max="8963" width="21.42578125" style="118" customWidth="1"/>
    <col min="8964" max="9216" width="9.140625" style="118"/>
    <col min="9217" max="9217" width="18" style="118" customWidth="1"/>
    <col min="9218" max="9218" width="66.85546875" style="118" customWidth="1"/>
    <col min="9219" max="9219" width="21.42578125" style="118" customWidth="1"/>
    <col min="9220" max="9472" width="9.140625" style="118"/>
    <col min="9473" max="9473" width="18" style="118" customWidth="1"/>
    <col min="9474" max="9474" width="66.85546875" style="118" customWidth="1"/>
    <col min="9475" max="9475" width="21.42578125" style="118" customWidth="1"/>
    <col min="9476" max="9728" width="9.140625" style="118"/>
    <col min="9729" max="9729" width="18" style="118" customWidth="1"/>
    <col min="9730" max="9730" width="66.85546875" style="118" customWidth="1"/>
    <col min="9731" max="9731" width="21.42578125" style="118" customWidth="1"/>
    <col min="9732" max="9984" width="9.140625" style="118"/>
    <col min="9985" max="9985" width="18" style="118" customWidth="1"/>
    <col min="9986" max="9986" width="66.85546875" style="118" customWidth="1"/>
    <col min="9987" max="9987" width="21.42578125" style="118" customWidth="1"/>
    <col min="9988" max="10240" width="9.140625" style="118"/>
    <col min="10241" max="10241" width="18" style="118" customWidth="1"/>
    <col min="10242" max="10242" width="66.85546875" style="118" customWidth="1"/>
    <col min="10243" max="10243" width="21.42578125" style="118" customWidth="1"/>
    <col min="10244" max="10496" width="9.140625" style="118"/>
    <col min="10497" max="10497" width="18" style="118" customWidth="1"/>
    <col min="10498" max="10498" width="66.85546875" style="118" customWidth="1"/>
    <col min="10499" max="10499" width="21.42578125" style="118" customWidth="1"/>
    <col min="10500" max="10752" width="9.140625" style="118"/>
    <col min="10753" max="10753" width="18" style="118" customWidth="1"/>
    <col min="10754" max="10754" width="66.85546875" style="118" customWidth="1"/>
    <col min="10755" max="10755" width="21.42578125" style="118" customWidth="1"/>
    <col min="10756" max="11008" width="9.140625" style="118"/>
    <col min="11009" max="11009" width="18" style="118" customWidth="1"/>
    <col min="11010" max="11010" width="66.85546875" style="118" customWidth="1"/>
    <col min="11011" max="11011" width="21.42578125" style="118" customWidth="1"/>
    <col min="11012" max="11264" width="9.140625" style="118"/>
    <col min="11265" max="11265" width="18" style="118" customWidth="1"/>
    <col min="11266" max="11266" width="66.85546875" style="118" customWidth="1"/>
    <col min="11267" max="11267" width="21.42578125" style="118" customWidth="1"/>
    <col min="11268" max="11520" width="9.140625" style="118"/>
    <col min="11521" max="11521" width="18" style="118" customWidth="1"/>
    <col min="11522" max="11522" width="66.85546875" style="118" customWidth="1"/>
    <col min="11523" max="11523" width="21.42578125" style="118" customWidth="1"/>
    <col min="11524" max="11776" width="9.140625" style="118"/>
    <col min="11777" max="11777" width="18" style="118" customWidth="1"/>
    <col min="11778" max="11778" width="66.85546875" style="118" customWidth="1"/>
    <col min="11779" max="11779" width="21.42578125" style="118" customWidth="1"/>
    <col min="11780" max="12032" width="9.140625" style="118"/>
    <col min="12033" max="12033" width="18" style="118" customWidth="1"/>
    <col min="12034" max="12034" width="66.85546875" style="118" customWidth="1"/>
    <col min="12035" max="12035" width="21.42578125" style="118" customWidth="1"/>
    <col min="12036" max="12288" width="9.140625" style="118"/>
    <col min="12289" max="12289" width="18" style="118" customWidth="1"/>
    <col min="12290" max="12290" width="66.85546875" style="118" customWidth="1"/>
    <col min="12291" max="12291" width="21.42578125" style="118" customWidth="1"/>
    <col min="12292" max="12544" width="9.140625" style="118"/>
    <col min="12545" max="12545" width="18" style="118" customWidth="1"/>
    <col min="12546" max="12546" width="66.85546875" style="118" customWidth="1"/>
    <col min="12547" max="12547" width="21.42578125" style="118" customWidth="1"/>
    <col min="12548" max="12800" width="9.140625" style="118"/>
    <col min="12801" max="12801" width="18" style="118" customWidth="1"/>
    <col min="12802" max="12802" width="66.85546875" style="118" customWidth="1"/>
    <col min="12803" max="12803" width="21.42578125" style="118" customWidth="1"/>
    <col min="12804" max="13056" width="9.140625" style="118"/>
    <col min="13057" max="13057" width="18" style="118" customWidth="1"/>
    <col min="13058" max="13058" width="66.85546875" style="118" customWidth="1"/>
    <col min="13059" max="13059" width="21.42578125" style="118" customWidth="1"/>
    <col min="13060" max="13312" width="9.140625" style="118"/>
    <col min="13313" max="13313" width="18" style="118" customWidth="1"/>
    <col min="13314" max="13314" width="66.85546875" style="118" customWidth="1"/>
    <col min="13315" max="13315" width="21.42578125" style="118" customWidth="1"/>
    <col min="13316" max="13568" width="9.140625" style="118"/>
    <col min="13569" max="13569" width="18" style="118" customWidth="1"/>
    <col min="13570" max="13570" width="66.85546875" style="118" customWidth="1"/>
    <col min="13571" max="13571" width="21.42578125" style="118" customWidth="1"/>
    <col min="13572" max="13824" width="9.140625" style="118"/>
    <col min="13825" max="13825" width="18" style="118" customWidth="1"/>
    <col min="13826" max="13826" width="66.85546875" style="118" customWidth="1"/>
    <col min="13827" max="13827" width="21.42578125" style="118" customWidth="1"/>
    <col min="13828" max="14080" width="9.140625" style="118"/>
    <col min="14081" max="14081" width="18" style="118" customWidth="1"/>
    <col min="14082" max="14082" width="66.85546875" style="118" customWidth="1"/>
    <col min="14083" max="14083" width="21.42578125" style="118" customWidth="1"/>
    <col min="14084" max="14336" width="9.140625" style="118"/>
    <col min="14337" max="14337" width="18" style="118" customWidth="1"/>
    <col min="14338" max="14338" width="66.85546875" style="118" customWidth="1"/>
    <col min="14339" max="14339" width="21.42578125" style="118" customWidth="1"/>
    <col min="14340" max="14592" width="9.140625" style="118"/>
    <col min="14593" max="14593" width="18" style="118" customWidth="1"/>
    <col min="14594" max="14594" width="66.85546875" style="118" customWidth="1"/>
    <col min="14595" max="14595" width="21.42578125" style="118" customWidth="1"/>
    <col min="14596" max="14848" width="9.140625" style="118"/>
    <col min="14849" max="14849" width="18" style="118" customWidth="1"/>
    <col min="14850" max="14850" width="66.85546875" style="118" customWidth="1"/>
    <col min="14851" max="14851" width="21.42578125" style="118" customWidth="1"/>
    <col min="14852" max="15104" width="9.140625" style="118"/>
    <col min="15105" max="15105" width="18" style="118" customWidth="1"/>
    <col min="15106" max="15106" width="66.85546875" style="118" customWidth="1"/>
    <col min="15107" max="15107" width="21.42578125" style="118" customWidth="1"/>
    <col min="15108" max="15360" width="9.140625" style="118"/>
    <col min="15361" max="15361" width="18" style="118" customWidth="1"/>
    <col min="15362" max="15362" width="66.85546875" style="118" customWidth="1"/>
    <col min="15363" max="15363" width="21.42578125" style="118" customWidth="1"/>
    <col min="15364" max="15616" width="9.140625" style="118"/>
    <col min="15617" max="15617" width="18" style="118" customWidth="1"/>
    <col min="15618" max="15618" width="66.85546875" style="118" customWidth="1"/>
    <col min="15619" max="15619" width="21.42578125" style="118" customWidth="1"/>
    <col min="15620" max="15872" width="9.140625" style="118"/>
    <col min="15873" max="15873" width="18" style="118" customWidth="1"/>
    <col min="15874" max="15874" width="66.85546875" style="118" customWidth="1"/>
    <col min="15875" max="15875" width="21.42578125" style="118" customWidth="1"/>
    <col min="15876" max="16128" width="9.140625" style="118"/>
    <col min="16129" max="16129" width="18" style="118" customWidth="1"/>
    <col min="16130" max="16130" width="66.85546875" style="118" customWidth="1"/>
    <col min="16131" max="16131" width="21.42578125" style="118" customWidth="1"/>
    <col min="16132" max="16384" width="9.140625" style="118"/>
  </cols>
  <sheetData>
    <row r="1" spans="1:253" s="115" customFormat="1" ht="47.25" x14ac:dyDescent="0.2">
      <c r="A1" s="114" t="s">
        <v>188</v>
      </c>
      <c r="B1" s="114"/>
      <c r="C1" s="114"/>
    </row>
    <row r="3" spans="1:253" ht="18" x14ac:dyDescent="0.3">
      <c r="A3" s="116" t="s">
        <v>189</v>
      </c>
      <c r="B3" s="117"/>
      <c r="C3" s="117"/>
    </row>
    <row r="4" spans="1:253" ht="34.5" customHeight="1" thickBot="1" x14ac:dyDescent="0.35">
      <c r="B4" s="117"/>
      <c r="C4" s="117"/>
    </row>
    <row r="5" spans="1:253" ht="36.75" customHeight="1" thickTop="1" thickBot="1" x14ac:dyDescent="0.35">
      <c r="A5" s="119" t="s">
        <v>190</v>
      </c>
      <c r="B5" s="120" t="s">
        <v>191</v>
      </c>
      <c r="C5" s="121" t="s">
        <v>192</v>
      </c>
    </row>
    <row r="6" spans="1:253" ht="16.5" thickTop="1" thickBot="1" x14ac:dyDescent="0.35">
      <c r="A6" s="122" t="s">
        <v>193</v>
      </c>
      <c r="B6" s="123" t="s">
        <v>200</v>
      </c>
      <c r="C6" s="124"/>
    </row>
    <row r="7" spans="1:253" ht="20.100000000000001" customHeight="1" thickBot="1" x14ac:dyDescent="0.35">
      <c r="A7" s="137" t="s">
        <v>194</v>
      </c>
      <c r="B7" s="138"/>
      <c r="C7" s="125"/>
    </row>
    <row r="8" spans="1:253" ht="20.100000000000001" customHeight="1" thickTop="1" x14ac:dyDescent="0.3">
      <c r="A8" s="126"/>
      <c r="B8" s="126"/>
      <c r="C8" s="127"/>
    </row>
    <row r="9" spans="1:253" ht="20.100000000000001" customHeight="1" x14ac:dyDescent="0.3">
      <c r="A9" s="128"/>
      <c r="B9" s="129"/>
      <c r="C9" s="130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131"/>
      <c r="AO9" s="131"/>
      <c r="AP9" s="131"/>
      <c r="AQ9" s="131"/>
      <c r="AR9" s="131"/>
      <c r="AS9" s="131"/>
      <c r="AT9" s="131"/>
      <c r="AU9" s="131"/>
      <c r="AV9" s="131"/>
      <c r="AW9" s="131"/>
      <c r="AX9" s="131"/>
      <c r="AY9" s="131"/>
      <c r="AZ9" s="131"/>
      <c r="BA9" s="131"/>
      <c r="BB9" s="131"/>
      <c r="BC9" s="131"/>
      <c r="BD9" s="131"/>
      <c r="BE9" s="131"/>
      <c r="BF9" s="131"/>
      <c r="BG9" s="131"/>
      <c r="BH9" s="131"/>
      <c r="BI9" s="131"/>
      <c r="BJ9" s="131"/>
      <c r="BK9" s="131"/>
      <c r="BL9" s="131"/>
      <c r="BM9" s="131"/>
      <c r="BN9" s="131"/>
      <c r="BO9" s="131"/>
      <c r="BP9" s="131"/>
      <c r="BQ9" s="131"/>
      <c r="BR9" s="131"/>
      <c r="BS9" s="131"/>
      <c r="BT9" s="131"/>
      <c r="BU9" s="131"/>
      <c r="BV9" s="131"/>
      <c r="BW9" s="131"/>
      <c r="BX9" s="131"/>
      <c r="BY9" s="131"/>
      <c r="BZ9" s="131"/>
      <c r="CA9" s="131"/>
      <c r="CB9" s="131"/>
      <c r="CC9" s="131"/>
      <c r="CD9" s="131"/>
      <c r="CE9" s="131"/>
      <c r="CF9" s="131"/>
      <c r="CG9" s="131"/>
      <c r="CH9" s="131"/>
      <c r="CI9" s="131"/>
      <c r="CJ9" s="131"/>
      <c r="CK9" s="131"/>
      <c r="CL9" s="131"/>
      <c r="CM9" s="131"/>
      <c r="CN9" s="131"/>
      <c r="CO9" s="131"/>
      <c r="CP9" s="131"/>
      <c r="CQ9" s="131"/>
      <c r="CR9" s="131"/>
      <c r="CS9" s="131"/>
      <c r="CT9" s="131"/>
      <c r="CU9" s="131"/>
      <c r="CV9" s="131"/>
      <c r="CW9" s="131"/>
      <c r="CX9" s="131"/>
      <c r="CY9" s="131"/>
      <c r="CZ9" s="131"/>
      <c r="DA9" s="131"/>
      <c r="DB9" s="131"/>
      <c r="DC9" s="131"/>
      <c r="DD9" s="131"/>
      <c r="DE9" s="131"/>
      <c r="DF9" s="131"/>
      <c r="DG9" s="131"/>
      <c r="DH9" s="131"/>
      <c r="DI9" s="131"/>
      <c r="DJ9" s="131"/>
      <c r="DK9" s="131"/>
      <c r="DL9" s="131"/>
      <c r="DM9" s="131"/>
      <c r="DN9" s="131"/>
      <c r="DO9" s="131"/>
      <c r="DP9" s="131"/>
      <c r="DQ9" s="131"/>
      <c r="DR9" s="131"/>
      <c r="DS9" s="131"/>
      <c r="DT9" s="131"/>
      <c r="DU9" s="131"/>
      <c r="DV9" s="131"/>
      <c r="DW9" s="131"/>
      <c r="DX9" s="131"/>
      <c r="DY9" s="131"/>
      <c r="DZ9" s="131"/>
      <c r="EA9" s="131"/>
      <c r="EB9" s="131"/>
      <c r="EC9" s="131"/>
      <c r="ED9" s="131"/>
      <c r="EE9" s="131"/>
      <c r="EF9" s="131"/>
      <c r="EG9" s="131"/>
      <c r="EH9" s="131"/>
      <c r="EI9" s="131"/>
      <c r="EJ9" s="131"/>
      <c r="EK9" s="131"/>
      <c r="EL9" s="131"/>
      <c r="EM9" s="131"/>
      <c r="EN9" s="131"/>
      <c r="EO9" s="131"/>
      <c r="EP9" s="131"/>
      <c r="EQ9" s="131"/>
      <c r="ER9" s="131"/>
      <c r="ES9" s="131"/>
      <c r="ET9" s="131"/>
      <c r="EU9" s="131"/>
      <c r="EV9" s="131"/>
      <c r="EW9" s="131"/>
      <c r="EX9" s="131"/>
      <c r="EY9" s="131"/>
      <c r="EZ9" s="131"/>
      <c r="FA9" s="131"/>
      <c r="FB9" s="131"/>
      <c r="FC9" s="131"/>
      <c r="FD9" s="131"/>
      <c r="FE9" s="131"/>
      <c r="FF9" s="131"/>
      <c r="FG9" s="131"/>
      <c r="FH9" s="131"/>
      <c r="FI9" s="131"/>
      <c r="FJ9" s="131"/>
      <c r="FK9" s="131"/>
      <c r="FL9" s="131"/>
      <c r="FM9" s="131"/>
      <c r="FN9" s="131"/>
      <c r="FO9" s="131"/>
      <c r="FP9" s="131"/>
      <c r="FQ9" s="131"/>
      <c r="FR9" s="131"/>
      <c r="FS9" s="131"/>
      <c r="FT9" s="131"/>
      <c r="FU9" s="131"/>
      <c r="FV9" s="131"/>
      <c r="FW9" s="131"/>
      <c r="FX9" s="131"/>
      <c r="FY9" s="131"/>
      <c r="FZ9" s="131"/>
      <c r="GA9" s="131"/>
      <c r="GB9" s="131"/>
      <c r="GC9" s="131"/>
      <c r="GD9" s="131"/>
      <c r="GE9" s="131"/>
      <c r="GF9" s="131"/>
      <c r="GG9" s="131"/>
      <c r="GH9" s="131"/>
      <c r="GI9" s="131"/>
      <c r="GJ9" s="131"/>
      <c r="GK9" s="131"/>
      <c r="GL9" s="131"/>
      <c r="GM9" s="131"/>
      <c r="GN9" s="131"/>
      <c r="GO9" s="131"/>
      <c r="GP9" s="131"/>
      <c r="GQ9" s="131"/>
      <c r="GR9" s="131"/>
      <c r="GS9" s="131"/>
      <c r="GT9" s="131"/>
      <c r="GU9" s="131"/>
      <c r="GV9" s="131"/>
      <c r="GW9" s="131"/>
      <c r="GX9" s="131"/>
      <c r="GY9" s="131"/>
      <c r="GZ9" s="131"/>
      <c r="HA9" s="131"/>
      <c r="HB9" s="131"/>
      <c r="HC9" s="131"/>
      <c r="HD9" s="131"/>
      <c r="HE9" s="131"/>
      <c r="HF9" s="131"/>
      <c r="HG9" s="131"/>
      <c r="HH9" s="131"/>
      <c r="HI9" s="131"/>
      <c r="HJ9" s="131"/>
      <c r="HK9" s="131"/>
      <c r="HL9" s="131"/>
      <c r="HM9" s="131"/>
      <c r="HN9" s="131"/>
      <c r="HO9" s="131"/>
      <c r="HP9" s="131"/>
      <c r="HQ9" s="131"/>
      <c r="HR9" s="131"/>
      <c r="HS9" s="131"/>
      <c r="HT9" s="131"/>
      <c r="HU9" s="131"/>
      <c r="HV9" s="131"/>
      <c r="HW9" s="131"/>
      <c r="HX9" s="131"/>
      <c r="HY9" s="131"/>
      <c r="HZ9" s="131"/>
      <c r="IA9" s="131"/>
      <c r="IB9" s="131"/>
      <c r="IC9" s="131"/>
      <c r="ID9" s="131"/>
      <c r="IE9" s="131"/>
      <c r="IF9" s="131"/>
      <c r="IG9" s="131"/>
      <c r="IH9" s="131"/>
      <c r="II9" s="131"/>
      <c r="IJ9" s="131"/>
      <c r="IK9" s="131"/>
      <c r="IL9" s="131"/>
      <c r="IM9" s="131"/>
      <c r="IN9" s="131"/>
      <c r="IO9" s="131"/>
      <c r="IP9" s="131"/>
      <c r="IQ9" s="131"/>
      <c r="IR9" s="131"/>
      <c r="IS9" s="131"/>
    </row>
    <row r="10" spans="1:253" ht="20.100000000000001" customHeight="1" x14ac:dyDescent="0.3">
      <c r="A10" s="139" t="s">
        <v>195</v>
      </c>
      <c r="B10" s="140"/>
      <c r="C10" s="140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1"/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31"/>
      <c r="AT10" s="131"/>
      <c r="AU10" s="131"/>
      <c r="AV10" s="131"/>
      <c r="AW10" s="131"/>
      <c r="AX10" s="131"/>
      <c r="AY10" s="131"/>
      <c r="AZ10" s="131"/>
      <c r="BA10" s="131"/>
      <c r="BB10" s="131"/>
      <c r="BC10" s="131"/>
      <c r="BD10" s="131"/>
      <c r="BE10" s="131"/>
      <c r="BF10" s="131"/>
      <c r="BG10" s="131"/>
      <c r="BH10" s="131"/>
      <c r="BI10" s="131"/>
      <c r="BJ10" s="131"/>
      <c r="BK10" s="131"/>
      <c r="BL10" s="131"/>
      <c r="BM10" s="131"/>
      <c r="BN10" s="131"/>
      <c r="BO10" s="131"/>
      <c r="BP10" s="131"/>
      <c r="BQ10" s="131"/>
      <c r="BR10" s="131"/>
      <c r="BS10" s="131"/>
      <c r="BT10" s="131"/>
      <c r="BU10" s="131"/>
      <c r="BV10" s="131"/>
      <c r="BW10" s="131"/>
      <c r="BX10" s="131"/>
      <c r="BY10" s="131"/>
      <c r="BZ10" s="131"/>
      <c r="CA10" s="131"/>
      <c r="CB10" s="131"/>
      <c r="CC10" s="131"/>
      <c r="CD10" s="131"/>
      <c r="CE10" s="131"/>
      <c r="CF10" s="131"/>
      <c r="CG10" s="131"/>
      <c r="CH10" s="131"/>
      <c r="CI10" s="131"/>
      <c r="CJ10" s="131"/>
      <c r="CK10" s="131"/>
      <c r="CL10" s="131"/>
      <c r="CM10" s="131"/>
      <c r="CN10" s="131"/>
      <c r="CO10" s="131"/>
      <c r="CP10" s="131"/>
      <c r="CQ10" s="131"/>
      <c r="CR10" s="131"/>
      <c r="CS10" s="131"/>
      <c r="CT10" s="131"/>
      <c r="CU10" s="131"/>
      <c r="CV10" s="131"/>
      <c r="CW10" s="131"/>
      <c r="CX10" s="131"/>
      <c r="CY10" s="131"/>
      <c r="CZ10" s="131"/>
      <c r="DA10" s="131"/>
      <c r="DB10" s="131"/>
      <c r="DC10" s="131"/>
      <c r="DD10" s="131"/>
      <c r="DE10" s="131"/>
      <c r="DF10" s="131"/>
      <c r="DG10" s="131"/>
      <c r="DH10" s="131"/>
      <c r="DI10" s="131"/>
      <c r="DJ10" s="131"/>
      <c r="DK10" s="131"/>
      <c r="DL10" s="131"/>
      <c r="DM10" s="131"/>
      <c r="DN10" s="131"/>
      <c r="DO10" s="131"/>
      <c r="DP10" s="131"/>
      <c r="DQ10" s="131"/>
      <c r="DR10" s="131"/>
      <c r="DS10" s="131"/>
      <c r="DT10" s="131"/>
      <c r="DU10" s="131"/>
      <c r="DV10" s="131"/>
      <c r="DW10" s="131"/>
      <c r="DX10" s="131"/>
      <c r="DY10" s="131"/>
      <c r="DZ10" s="131"/>
      <c r="EA10" s="131"/>
      <c r="EB10" s="131"/>
      <c r="EC10" s="131"/>
      <c r="ED10" s="131"/>
      <c r="EE10" s="131"/>
      <c r="EF10" s="131"/>
      <c r="EG10" s="131"/>
      <c r="EH10" s="131"/>
      <c r="EI10" s="131"/>
      <c r="EJ10" s="131"/>
      <c r="EK10" s="131"/>
      <c r="EL10" s="131"/>
      <c r="EM10" s="131"/>
      <c r="EN10" s="131"/>
      <c r="EO10" s="131"/>
      <c r="EP10" s="131"/>
      <c r="EQ10" s="131"/>
      <c r="ER10" s="131"/>
      <c r="ES10" s="131"/>
      <c r="ET10" s="131"/>
      <c r="EU10" s="131"/>
      <c r="EV10" s="131"/>
      <c r="EW10" s="131"/>
      <c r="EX10" s="131"/>
      <c r="EY10" s="131"/>
      <c r="EZ10" s="131"/>
      <c r="FA10" s="131"/>
      <c r="FB10" s="131"/>
      <c r="FC10" s="131"/>
      <c r="FD10" s="131"/>
      <c r="FE10" s="131"/>
      <c r="FF10" s="131"/>
      <c r="FG10" s="131"/>
      <c r="FH10" s="131"/>
      <c r="FI10" s="131"/>
      <c r="FJ10" s="131"/>
      <c r="FK10" s="131"/>
      <c r="FL10" s="131"/>
      <c r="FM10" s="131"/>
      <c r="FN10" s="131"/>
      <c r="FO10" s="131"/>
      <c r="FP10" s="131"/>
      <c r="FQ10" s="131"/>
      <c r="FR10" s="131"/>
      <c r="FS10" s="131"/>
      <c r="FT10" s="131"/>
      <c r="FU10" s="131"/>
      <c r="FV10" s="131"/>
      <c r="FW10" s="131"/>
      <c r="FX10" s="131"/>
      <c r="FY10" s="131"/>
      <c r="FZ10" s="131"/>
      <c r="GA10" s="131"/>
      <c r="GB10" s="131"/>
      <c r="GC10" s="131"/>
      <c r="GD10" s="131"/>
      <c r="GE10" s="131"/>
      <c r="GF10" s="131"/>
      <c r="GG10" s="131"/>
      <c r="GH10" s="131"/>
      <c r="GI10" s="131"/>
      <c r="GJ10" s="131"/>
      <c r="GK10" s="131"/>
      <c r="GL10" s="131"/>
      <c r="GM10" s="131"/>
      <c r="GN10" s="131"/>
      <c r="GO10" s="131"/>
      <c r="GP10" s="131"/>
      <c r="GQ10" s="131"/>
      <c r="GR10" s="131"/>
      <c r="GS10" s="131"/>
      <c r="GT10" s="131"/>
      <c r="GU10" s="131"/>
      <c r="GV10" s="131"/>
      <c r="GW10" s="131"/>
      <c r="GX10" s="131"/>
      <c r="GY10" s="131"/>
      <c r="GZ10" s="131"/>
      <c r="HA10" s="131"/>
      <c r="HB10" s="131"/>
      <c r="HC10" s="131"/>
      <c r="HD10" s="131"/>
      <c r="HE10" s="131"/>
      <c r="HF10" s="131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</row>
    <row r="11" spans="1:253" x14ac:dyDescent="0.3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/>
      <c r="R11" s="131"/>
      <c r="S11" s="131"/>
      <c r="T11" s="131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  <c r="AI11" s="131"/>
      <c r="AJ11" s="131"/>
      <c r="AK11" s="131"/>
      <c r="AL11" s="131"/>
      <c r="AM11" s="131"/>
      <c r="AN11" s="131"/>
      <c r="AO11" s="131"/>
      <c r="AP11" s="131"/>
      <c r="AQ11" s="131"/>
      <c r="AR11" s="131"/>
      <c r="AS11" s="131"/>
      <c r="AT11" s="131"/>
      <c r="AU11" s="131"/>
      <c r="AV11" s="131"/>
      <c r="AW11" s="131"/>
      <c r="AX11" s="131"/>
      <c r="AY11" s="131"/>
      <c r="AZ11" s="131"/>
      <c r="BA11" s="131"/>
      <c r="BB11" s="131"/>
      <c r="BC11" s="131"/>
      <c r="BD11" s="131"/>
      <c r="BE11" s="131"/>
      <c r="BF11" s="131"/>
      <c r="BG11" s="131"/>
      <c r="BH11" s="131"/>
      <c r="BI11" s="131"/>
      <c r="BJ11" s="131"/>
      <c r="BK11" s="131"/>
      <c r="BL11" s="131"/>
      <c r="BM11" s="131"/>
      <c r="BN11" s="131"/>
      <c r="BO11" s="131"/>
      <c r="BP11" s="131"/>
      <c r="BQ11" s="131"/>
      <c r="BR11" s="131"/>
      <c r="BS11" s="131"/>
      <c r="BT11" s="131"/>
      <c r="BU11" s="131"/>
      <c r="BV11" s="131"/>
      <c r="BW11" s="131"/>
      <c r="BX11" s="131"/>
      <c r="BY11" s="131"/>
      <c r="BZ11" s="131"/>
      <c r="CA11" s="131"/>
      <c r="CB11" s="131"/>
      <c r="CC11" s="131"/>
      <c r="CD11" s="131"/>
      <c r="CE11" s="131"/>
      <c r="CF11" s="131"/>
      <c r="CG11" s="131"/>
      <c r="CH11" s="131"/>
      <c r="CI11" s="131"/>
      <c r="CJ11" s="131"/>
      <c r="CK11" s="131"/>
      <c r="CL11" s="131"/>
      <c r="CM11" s="131"/>
      <c r="CN11" s="131"/>
      <c r="CO11" s="131"/>
      <c r="CP11" s="131"/>
      <c r="CQ11" s="131"/>
      <c r="CR11" s="131"/>
      <c r="CS11" s="131"/>
      <c r="CT11" s="131"/>
      <c r="CU11" s="131"/>
      <c r="CV11" s="131"/>
      <c r="CW11" s="131"/>
      <c r="CX11" s="131"/>
      <c r="CY11" s="131"/>
      <c r="CZ11" s="131"/>
      <c r="DA11" s="131"/>
      <c r="DB11" s="131"/>
      <c r="DC11" s="131"/>
      <c r="DD11" s="131"/>
      <c r="DE11" s="131"/>
      <c r="DF11" s="131"/>
      <c r="DG11" s="131"/>
      <c r="DH11" s="131"/>
      <c r="DI11" s="131"/>
      <c r="DJ11" s="131"/>
      <c r="DK11" s="131"/>
      <c r="DL11" s="131"/>
      <c r="DM11" s="131"/>
      <c r="DN11" s="131"/>
      <c r="DO11" s="131"/>
      <c r="DP11" s="131"/>
      <c r="DQ11" s="131"/>
      <c r="DR11" s="131"/>
      <c r="DS11" s="131"/>
      <c r="DT11" s="131"/>
      <c r="DU11" s="131"/>
      <c r="DV11" s="131"/>
      <c r="DW11" s="131"/>
      <c r="DX11" s="131"/>
      <c r="DY11" s="131"/>
      <c r="DZ11" s="131"/>
      <c r="EA11" s="131"/>
      <c r="EB11" s="131"/>
      <c r="EC11" s="131"/>
      <c r="ED11" s="131"/>
      <c r="EE11" s="131"/>
      <c r="EF11" s="131"/>
      <c r="EG11" s="131"/>
      <c r="EH11" s="131"/>
      <c r="EI11" s="131"/>
      <c r="EJ11" s="131"/>
      <c r="EK11" s="131"/>
      <c r="EL11" s="131"/>
      <c r="EM11" s="131"/>
      <c r="EN11" s="131"/>
      <c r="EO11" s="131"/>
      <c r="EP11" s="131"/>
      <c r="EQ11" s="131"/>
      <c r="ER11" s="131"/>
      <c r="ES11" s="131"/>
      <c r="ET11" s="131"/>
      <c r="EU11" s="131"/>
      <c r="EV11" s="131"/>
      <c r="EW11" s="131"/>
      <c r="EX11" s="131"/>
      <c r="EY11" s="131"/>
      <c r="EZ11" s="131"/>
      <c r="FA11" s="131"/>
      <c r="FB11" s="131"/>
      <c r="FC11" s="131"/>
      <c r="FD11" s="131"/>
      <c r="FE11" s="131"/>
      <c r="FF11" s="131"/>
      <c r="FG11" s="131"/>
      <c r="FH11" s="131"/>
      <c r="FI11" s="131"/>
      <c r="FJ11" s="131"/>
      <c r="FK11" s="131"/>
      <c r="FL11" s="131"/>
      <c r="FM11" s="131"/>
      <c r="FN11" s="131"/>
      <c r="FO11" s="131"/>
      <c r="FP11" s="131"/>
      <c r="FQ11" s="131"/>
      <c r="FR11" s="131"/>
      <c r="FS11" s="131"/>
      <c r="FT11" s="131"/>
      <c r="FU11" s="131"/>
      <c r="FV11" s="131"/>
      <c r="FW11" s="131"/>
      <c r="FX11" s="131"/>
      <c r="FY11" s="131"/>
      <c r="FZ11" s="131"/>
      <c r="GA11" s="131"/>
      <c r="GB11" s="131"/>
      <c r="GC11" s="131"/>
      <c r="GD11" s="131"/>
      <c r="GE11" s="131"/>
      <c r="GF11" s="131"/>
      <c r="GG11" s="131"/>
      <c r="GH11" s="131"/>
      <c r="GI11" s="131"/>
      <c r="GJ11" s="131"/>
      <c r="GK11" s="131"/>
      <c r="GL11" s="131"/>
      <c r="GM11" s="131"/>
      <c r="GN11" s="131"/>
      <c r="GO11" s="131"/>
      <c r="GP11" s="131"/>
      <c r="GQ11" s="131"/>
      <c r="GR11" s="131"/>
      <c r="GS11" s="131"/>
      <c r="GT11" s="131"/>
      <c r="GU11" s="131"/>
      <c r="GV11" s="131"/>
      <c r="GW11" s="131"/>
      <c r="GX11" s="131"/>
      <c r="GY11" s="131"/>
      <c r="GZ11" s="131"/>
      <c r="HA11" s="131"/>
      <c r="HB11" s="131"/>
      <c r="HC11" s="131"/>
      <c r="HD11" s="131"/>
      <c r="HE11" s="131"/>
      <c r="HF11" s="131"/>
      <c r="HG11" s="131"/>
      <c r="HH11" s="131"/>
      <c r="HI11" s="131"/>
      <c r="HJ11" s="131"/>
      <c r="HK11" s="131"/>
      <c r="HL11" s="131"/>
      <c r="HM11" s="131"/>
      <c r="HN11" s="131"/>
      <c r="HO11" s="131"/>
      <c r="HP11" s="131"/>
      <c r="HQ11" s="131"/>
      <c r="HR11" s="131"/>
      <c r="HS11" s="131"/>
      <c r="HT11" s="131"/>
      <c r="HU11" s="131"/>
      <c r="HV11" s="131"/>
      <c r="HW11" s="131"/>
      <c r="HX11" s="131"/>
      <c r="HY11" s="131"/>
      <c r="HZ11" s="131"/>
      <c r="IA11" s="131"/>
      <c r="IB11" s="131"/>
      <c r="IC11" s="131"/>
      <c r="ID11" s="131"/>
      <c r="IE11" s="131"/>
      <c r="IF11" s="131"/>
      <c r="IG11" s="131"/>
      <c r="IH11" s="131"/>
      <c r="II11" s="131"/>
      <c r="IJ11" s="131"/>
      <c r="IK11" s="131"/>
      <c r="IL11" s="131"/>
      <c r="IM11" s="131"/>
      <c r="IN11" s="131"/>
      <c r="IO11" s="131"/>
      <c r="IP11" s="131"/>
      <c r="IQ11" s="131"/>
      <c r="IR11" s="131"/>
      <c r="IS11" s="131"/>
    </row>
    <row r="12" spans="1:253" x14ac:dyDescent="0.3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  <c r="CD12" s="131"/>
      <c r="CE12" s="131"/>
      <c r="CF12" s="131"/>
      <c r="CG12" s="131"/>
      <c r="CH12" s="131"/>
      <c r="CI12" s="131"/>
      <c r="CJ12" s="131"/>
      <c r="CK12" s="131"/>
      <c r="CL12" s="131"/>
      <c r="CM12" s="131"/>
      <c r="CN12" s="131"/>
      <c r="CO12" s="131"/>
      <c r="CP12" s="131"/>
      <c r="CQ12" s="131"/>
      <c r="CR12" s="131"/>
      <c r="CS12" s="131"/>
      <c r="CT12" s="131"/>
      <c r="CU12" s="131"/>
      <c r="CV12" s="131"/>
      <c r="CW12" s="131"/>
      <c r="CX12" s="131"/>
      <c r="CY12" s="131"/>
      <c r="CZ12" s="131"/>
      <c r="DA12" s="131"/>
      <c r="DB12" s="131"/>
      <c r="DC12" s="131"/>
      <c r="DD12" s="131"/>
      <c r="DE12" s="131"/>
      <c r="DF12" s="131"/>
      <c r="DG12" s="131"/>
      <c r="DH12" s="131"/>
      <c r="DI12" s="131"/>
      <c r="DJ12" s="131"/>
      <c r="DK12" s="131"/>
      <c r="DL12" s="131"/>
      <c r="DM12" s="131"/>
      <c r="DN12" s="131"/>
      <c r="DO12" s="131"/>
      <c r="DP12" s="131"/>
      <c r="DQ12" s="131"/>
      <c r="DR12" s="131"/>
      <c r="DS12" s="131"/>
      <c r="DT12" s="131"/>
      <c r="DU12" s="131"/>
      <c r="DV12" s="131"/>
      <c r="DW12" s="131"/>
      <c r="DX12" s="131"/>
      <c r="DY12" s="131"/>
      <c r="DZ12" s="131"/>
      <c r="EA12" s="131"/>
      <c r="EB12" s="131"/>
      <c r="EC12" s="131"/>
      <c r="ED12" s="131"/>
      <c r="EE12" s="131"/>
      <c r="EF12" s="131"/>
      <c r="EG12" s="131"/>
      <c r="EH12" s="131"/>
      <c r="EI12" s="131"/>
      <c r="EJ12" s="131"/>
      <c r="EK12" s="131"/>
      <c r="EL12" s="131"/>
      <c r="EM12" s="131"/>
      <c r="EN12" s="131"/>
      <c r="EO12" s="131"/>
      <c r="EP12" s="131"/>
      <c r="EQ12" s="131"/>
      <c r="ER12" s="131"/>
      <c r="ES12" s="131"/>
      <c r="ET12" s="131"/>
      <c r="EU12" s="131"/>
      <c r="EV12" s="131"/>
      <c r="EW12" s="131"/>
      <c r="EX12" s="131"/>
      <c r="EY12" s="131"/>
      <c r="EZ12" s="131"/>
      <c r="FA12" s="131"/>
      <c r="FB12" s="131"/>
      <c r="FC12" s="131"/>
      <c r="FD12" s="131"/>
      <c r="FE12" s="131"/>
      <c r="FF12" s="131"/>
      <c r="FG12" s="131"/>
      <c r="FH12" s="131"/>
      <c r="FI12" s="131"/>
      <c r="FJ12" s="131"/>
      <c r="FK12" s="131"/>
      <c r="FL12" s="131"/>
      <c r="FM12" s="131"/>
      <c r="FN12" s="131"/>
      <c r="FO12" s="131"/>
      <c r="FP12" s="131"/>
      <c r="FQ12" s="131"/>
      <c r="FR12" s="131"/>
      <c r="FS12" s="131"/>
      <c r="FT12" s="131"/>
      <c r="FU12" s="131"/>
      <c r="FV12" s="131"/>
      <c r="FW12" s="131"/>
      <c r="FX12" s="131"/>
      <c r="FY12" s="131"/>
      <c r="FZ12" s="131"/>
      <c r="GA12" s="131"/>
      <c r="GB12" s="131"/>
      <c r="GC12" s="131"/>
      <c r="GD12" s="131"/>
      <c r="GE12" s="131"/>
      <c r="GF12" s="131"/>
      <c r="GG12" s="131"/>
      <c r="GH12" s="131"/>
      <c r="GI12" s="131"/>
      <c r="GJ12" s="131"/>
      <c r="GK12" s="131"/>
      <c r="GL12" s="131"/>
      <c r="GM12" s="131"/>
      <c r="GN12" s="131"/>
      <c r="GO12" s="131"/>
      <c r="GP12" s="131"/>
      <c r="GQ12" s="131"/>
      <c r="GR12" s="131"/>
      <c r="GS12" s="131"/>
      <c r="GT12" s="131"/>
      <c r="GU12" s="131"/>
      <c r="GV12" s="131"/>
      <c r="GW12" s="131"/>
      <c r="GX12" s="131"/>
      <c r="GY12" s="131"/>
      <c r="GZ12" s="131"/>
      <c r="HA12" s="131"/>
      <c r="HB12" s="131"/>
      <c r="HC12" s="131"/>
      <c r="HD12" s="131"/>
      <c r="HE12" s="131"/>
      <c r="HF12" s="131"/>
      <c r="HG12" s="131"/>
      <c r="HH12" s="131"/>
      <c r="HI12" s="131"/>
      <c r="HJ12" s="131"/>
      <c r="HK12" s="131"/>
      <c r="HL12" s="131"/>
      <c r="HM12" s="131"/>
      <c r="HN12" s="131"/>
      <c r="HO12" s="131"/>
      <c r="HP12" s="131"/>
      <c r="HQ12" s="131"/>
      <c r="HR12" s="131"/>
      <c r="HS12" s="131"/>
      <c r="HT12" s="131"/>
      <c r="HU12" s="131"/>
      <c r="HV12" s="131"/>
      <c r="HW12" s="131"/>
      <c r="HX12" s="131"/>
      <c r="HY12" s="131"/>
      <c r="HZ12" s="131"/>
      <c r="IA12" s="131"/>
      <c r="IB12" s="131"/>
      <c r="IC12" s="131"/>
      <c r="ID12" s="131"/>
      <c r="IE12" s="131"/>
      <c r="IF12" s="131"/>
      <c r="IG12" s="131"/>
      <c r="IH12" s="131"/>
      <c r="II12" s="131"/>
      <c r="IJ12" s="131"/>
      <c r="IK12" s="131"/>
      <c r="IL12" s="131"/>
      <c r="IM12" s="131"/>
      <c r="IN12" s="131"/>
      <c r="IO12" s="131"/>
      <c r="IP12" s="131"/>
      <c r="IQ12" s="131"/>
      <c r="IR12" s="131"/>
      <c r="IS12" s="131"/>
    </row>
    <row r="13" spans="1:253" ht="15.75" x14ac:dyDescent="0.3">
      <c r="A13" s="132" t="s">
        <v>196</v>
      </c>
      <c r="B13" s="133"/>
      <c r="C13" s="133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</row>
    <row r="14" spans="1:253" x14ac:dyDescent="0.3">
      <c r="A14" s="131"/>
      <c r="B14" s="134" t="s">
        <v>197</v>
      </c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  <c r="DN14" s="131"/>
      <c r="DO14" s="131"/>
      <c r="DP14" s="131"/>
      <c r="DQ14" s="131"/>
      <c r="DR14" s="131"/>
      <c r="DS14" s="131"/>
      <c r="DT14" s="131"/>
      <c r="DU14" s="131"/>
      <c r="DV14" s="131"/>
      <c r="DW14" s="131"/>
      <c r="DX14" s="131"/>
      <c r="DY14" s="131"/>
      <c r="DZ14" s="131"/>
      <c r="EA14" s="131"/>
      <c r="EB14" s="131"/>
      <c r="EC14" s="131"/>
      <c r="ED14" s="131"/>
      <c r="EE14" s="131"/>
      <c r="EF14" s="131"/>
      <c r="EG14" s="131"/>
      <c r="EH14" s="131"/>
      <c r="EI14" s="131"/>
      <c r="EJ14" s="131"/>
      <c r="EK14" s="131"/>
      <c r="EL14" s="131"/>
      <c r="EM14" s="131"/>
      <c r="EN14" s="131"/>
      <c r="EO14" s="131"/>
      <c r="EP14" s="131"/>
      <c r="EQ14" s="131"/>
      <c r="ER14" s="131"/>
      <c r="ES14" s="131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1"/>
      <c r="FF14" s="131"/>
      <c r="FG14" s="131"/>
      <c r="FH14" s="131"/>
      <c r="FI14" s="131"/>
      <c r="FJ14" s="131"/>
      <c r="FK14" s="131"/>
      <c r="FL14" s="131"/>
      <c r="FM14" s="131"/>
      <c r="FN14" s="131"/>
      <c r="FO14" s="131"/>
      <c r="FP14" s="131"/>
      <c r="FQ14" s="131"/>
      <c r="FR14" s="131"/>
      <c r="FS14" s="131"/>
      <c r="FT14" s="131"/>
      <c r="FU14" s="131"/>
      <c r="FV14" s="131"/>
      <c r="FW14" s="131"/>
      <c r="FX14" s="131"/>
      <c r="FY14" s="131"/>
      <c r="FZ14" s="131"/>
      <c r="GA14" s="131"/>
      <c r="GB14" s="131"/>
      <c r="GC14" s="131"/>
      <c r="GD14" s="131"/>
      <c r="GE14" s="131"/>
      <c r="GF14" s="131"/>
      <c r="GG14" s="131"/>
      <c r="GH14" s="131"/>
      <c r="GI14" s="131"/>
      <c r="GJ14" s="131"/>
      <c r="GK14" s="131"/>
      <c r="GL14" s="131"/>
      <c r="GM14" s="131"/>
      <c r="GN14" s="131"/>
      <c r="GO14" s="131"/>
      <c r="GP14" s="131"/>
      <c r="GQ14" s="131"/>
      <c r="GR14" s="131"/>
      <c r="GS14" s="131"/>
      <c r="GT14" s="131"/>
      <c r="GU14" s="131"/>
      <c r="GV14" s="131"/>
      <c r="GW14" s="131"/>
      <c r="GX14" s="131"/>
      <c r="GY14" s="131"/>
      <c r="GZ14" s="131"/>
      <c r="HA14" s="131"/>
      <c r="HB14" s="131"/>
      <c r="HC14" s="131"/>
      <c r="HD14" s="131"/>
      <c r="HE14" s="131"/>
      <c r="HF14" s="131"/>
      <c r="HG14" s="131"/>
      <c r="HH14" s="131"/>
      <c r="HI14" s="131"/>
      <c r="HJ14" s="131"/>
      <c r="HK14" s="131"/>
      <c r="HL14" s="131"/>
      <c r="HM14" s="131"/>
      <c r="HN14" s="131"/>
      <c r="HO14" s="131"/>
      <c r="HP14" s="131"/>
      <c r="HQ14" s="131"/>
      <c r="HR14" s="131"/>
      <c r="HS14" s="131"/>
      <c r="HT14" s="131"/>
      <c r="HU14" s="131"/>
      <c r="HV14" s="131"/>
      <c r="HW14" s="131"/>
      <c r="HX14" s="131"/>
      <c r="HY14" s="131"/>
      <c r="HZ14" s="131"/>
      <c r="IA14" s="131"/>
      <c r="IB14" s="131"/>
      <c r="IC14" s="131"/>
      <c r="ID14" s="131"/>
      <c r="IE14" s="131"/>
      <c r="IF14" s="131"/>
      <c r="IG14" s="131"/>
      <c r="IH14" s="131"/>
      <c r="II14" s="131"/>
      <c r="IJ14" s="131"/>
      <c r="IK14" s="131"/>
      <c r="IL14" s="131"/>
      <c r="IM14" s="131"/>
      <c r="IN14" s="131"/>
      <c r="IO14" s="131"/>
      <c r="IP14" s="131"/>
      <c r="IQ14" s="131"/>
      <c r="IR14" s="131"/>
      <c r="IS14" s="131"/>
    </row>
    <row r="15" spans="1:253" x14ac:dyDescent="0.3">
      <c r="A15" s="131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131"/>
      <c r="BU15" s="131"/>
      <c r="BV15" s="131"/>
      <c r="BW15" s="131"/>
      <c r="BX15" s="131"/>
      <c r="BY15" s="131"/>
      <c r="BZ15" s="131"/>
      <c r="CA15" s="131"/>
      <c r="CB15" s="131"/>
      <c r="CC15" s="131"/>
      <c r="CD15" s="131"/>
      <c r="CE15" s="131"/>
      <c r="CF15" s="131"/>
      <c r="CG15" s="131"/>
      <c r="CH15" s="131"/>
      <c r="CI15" s="131"/>
      <c r="CJ15" s="131"/>
      <c r="CK15" s="131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  <c r="DN15" s="131"/>
      <c r="DO15" s="131"/>
      <c r="DP15" s="131"/>
      <c r="DQ15" s="131"/>
      <c r="DR15" s="131"/>
      <c r="DS15" s="131"/>
      <c r="DT15" s="131"/>
      <c r="DU15" s="131"/>
      <c r="DV15" s="131"/>
      <c r="DW15" s="131"/>
      <c r="DX15" s="131"/>
      <c r="DY15" s="131"/>
      <c r="DZ15" s="131"/>
      <c r="EA15" s="131"/>
      <c r="EB15" s="131"/>
      <c r="EC15" s="131"/>
      <c r="ED15" s="131"/>
      <c r="EE15" s="131"/>
      <c r="EF15" s="131"/>
      <c r="EG15" s="131"/>
      <c r="EH15" s="131"/>
      <c r="EI15" s="131"/>
      <c r="EJ15" s="131"/>
      <c r="EK15" s="131"/>
      <c r="EL15" s="131"/>
      <c r="EM15" s="131"/>
      <c r="EN15" s="131"/>
      <c r="EO15" s="131"/>
      <c r="EP15" s="131"/>
      <c r="EQ15" s="131"/>
      <c r="ER15" s="131"/>
      <c r="ES15" s="131"/>
      <c r="ET15" s="131"/>
      <c r="EU15" s="131"/>
      <c r="EV15" s="131"/>
      <c r="EW15" s="131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1"/>
      <c r="FL15" s="131"/>
      <c r="FM15" s="131"/>
      <c r="FN15" s="131"/>
      <c r="FO15" s="131"/>
      <c r="FP15" s="131"/>
      <c r="FQ15" s="131"/>
      <c r="FR15" s="131"/>
      <c r="FS15" s="131"/>
      <c r="FT15" s="131"/>
      <c r="FU15" s="131"/>
      <c r="FV15" s="131"/>
      <c r="FW15" s="131"/>
      <c r="FX15" s="131"/>
      <c r="FY15" s="131"/>
      <c r="FZ15" s="131"/>
      <c r="GA15" s="131"/>
      <c r="GB15" s="131"/>
      <c r="GC15" s="131"/>
      <c r="GD15" s="131"/>
      <c r="GE15" s="131"/>
      <c r="GF15" s="131"/>
      <c r="GG15" s="131"/>
      <c r="GH15" s="131"/>
      <c r="GI15" s="131"/>
      <c r="GJ15" s="131"/>
      <c r="GK15" s="131"/>
      <c r="GL15" s="131"/>
      <c r="GM15" s="131"/>
      <c r="GN15" s="131"/>
      <c r="GO15" s="131"/>
      <c r="GP15" s="131"/>
      <c r="GQ15" s="131"/>
      <c r="GR15" s="131"/>
      <c r="GS15" s="131"/>
      <c r="GT15" s="131"/>
      <c r="GU15" s="131"/>
      <c r="GV15" s="131"/>
      <c r="GW15" s="131"/>
      <c r="GX15" s="131"/>
      <c r="GY15" s="131"/>
      <c r="GZ15" s="131"/>
      <c r="HA15" s="131"/>
      <c r="HB15" s="131"/>
      <c r="HC15" s="131"/>
      <c r="HD15" s="131"/>
      <c r="HE15" s="131"/>
      <c r="HF15" s="131"/>
      <c r="HG15" s="131"/>
      <c r="HH15" s="131"/>
      <c r="HI15" s="131"/>
      <c r="HJ15" s="131"/>
      <c r="HK15" s="131"/>
      <c r="HL15" s="131"/>
      <c r="HM15" s="131"/>
      <c r="HN15" s="131"/>
      <c r="HO15" s="131"/>
      <c r="HP15" s="131"/>
      <c r="HQ15" s="131"/>
      <c r="HR15" s="131"/>
      <c r="HS15" s="131"/>
      <c r="HT15" s="131"/>
      <c r="HU15" s="131"/>
      <c r="HV15" s="131"/>
      <c r="HW15" s="131"/>
      <c r="HX15" s="131"/>
      <c r="HY15" s="131"/>
      <c r="HZ15" s="131"/>
      <c r="IA15" s="131"/>
      <c r="IB15" s="131"/>
      <c r="IC15" s="131"/>
      <c r="ID15" s="131"/>
      <c r="IE15" s="131"/>
      <c r="IF15" s="131"/>
      <c r="IG15" s="131"/>
      <c r="IH15" s="131"/>
      <c r="II15" s="131"/>
      <c r="IJ15" s="131"/>
      <c r="IK15" s="131"/>
      <c r="IL15" s="131"/>
      <c r="IM15" s="131"/>
      <c r="IN15" s="131"/>
      <c r="IO15" s="131"/>
      <c r="IP15" s="131"/>
      <c r="IQ15" s="131"/>
      <c r="IR15" s="131"/>
      <c r="IS15" s="131"/>
    </row>
    <row r="16" spans="1:253" x14ac:dyDescent="0.3">
      <c r="A16" s="131"/>
      <c r="B16" s="133"/>
      <c r="C16" s="133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31"/>
      <c r="BU16" s="131"/>
      <c r="BV16" s="131"/>
      <c r="BW16" s="131"/>
      <c r="BX16" s="131"/>
      <c r="BY16" s="131"/>
      <c r="BZ16" s="131"/>
      <c r="CA16" s="131"/>
      <c r="CB16" s="131"/>
      <c r="CC16" s="131"/>
      <c r="CD16" s="131"/>
      <c r="CE16" s="131"/>
      <c r="CF16" s="131"/>
      <c r="CG16" s="131"/>
      <c r="CH16" s="131"/>
      <c r="CI16" s="131"/>
      <c r="CJ16" s="131"/>
      <c r="CK16" s="131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  <c r="DN16" s="131"/>
      <c r="DO16" s="131"/>
      <c r="DP16" s="131"/>
      <c r="DQ16" s="131"/>
      <c r="DR16" s="131"/>
      <c r="DS16" s="131"/>
      <c r="DT16" s="131"/>
      <c r="DU16" s="131"/>
      <c r="DV16" s="131"/>
      <c r="DW16" s="131"/>
      <c r="DX16" s="131"/>
      <c r="DY16" s="131"/>
      <c r="DZ16" s="131"/>
      <c r="EA16" s="131"/>
      <c r="EB16" s="131"/>
      <c r="EC16" s="131"/>
      <c r="ED16" s="131"/>
      <c r="EE16" s="131"/>
      <c r="EF16" s="131"/>
      <c r="EG16" s="131"/>
      <c r="EH16" s="131"/>
      <c r="EI16" s="131"/>
      <c r="EJ16" s="131"/>
      <c r="EK16" s="131"/>
      <c r="EL16" s="131"/>
      <c r="EM16" s="131"/>
      <c r="EN16" s="131"/>
      <c r="EO16" s="131"/>
      <c r="EP16" s="131"/>
      <c r="EQ16" s="131"/>
      <c r="ER16" s="131"/>
      <c r="ES16" s="131"/>
      <c r="ET16" s="131"/>
      <c r="EU16" s="131"/>
      <c r="EV16" s="131"/>
      <c r="EW16" s="131"/>
      <c r="EX16" s="131"/>
      <c r="EY16" s="131"/>
      <c r="EZ16" s="131"/>
      <c r="FA16" s="131"/>
      <c r="FB16" s="131"/>
      <c r="FC16" s="131"/>
      <c r="FD16" s="131"/>
      <c r="FE16" s="131"/>
      <c r="FF16" s="131"/>
      <c r="FG16" s="131"/>
      <c r="FH16" s="131"/>
      <c r="FI16" s="131"/>
      <c r="FJ16" s="131"/>
      <c r="FK16" s="131"/>
      <c r="FL16" s="131"/>
      <c r="FM16" s="131"/>
      <c r="FN16" s="131"/>
      <c r="FO16" s="131"/>
      <c r="FP16" s="131"/>
      <c r="FQ16" s="131"/>
      <c r="FR16" s="131"/>
      <c r="FS16" s="131"/>
      <c r="FT16" s="131"/>
      <c r="FU16" s="131"/>
      <c r="FV16" s="131"/>
      <c r="FW16" s="131"/>
      <c r="FX16" s="131"/>
      <c r="FY16" s="131"/>
      <c r="FZ16" s="131"/>
      <c r="GA16" s="131"/>
      <c r="GB16" s="131"/>
      <c r="GC16" s="131"/>
      <c r="GD16" s="131"/>
      <c r="GE16" s="131"/>
      <c r="GF16" s="131"/>
      <c r="GG16" s="131"/>
      <c r="GH16" s="131"/>
      <c r="GI16" s="131"/>
      <c r="GJ16" s="131"/>
      <c r="GK16" s="131"/>
      <c r="GL16" s="131"/>
      <c r="GM16" s="131"/>
      <c r="GN16" s="131"/>
      <c r="GO16" s="131"/>
      <c r="GP16" s="131"/>
      <c r="GQ16" s="131"/>
      <c r="GR16" s="131"/>
      <c r="GS16" s="131"/>
      <c r="GT16" s="131"/>
      <c r="GU16" s="131"/>
      <c r="GV16" s="131"/>
      <c r="GW16" s="131"/>
      <c r="GX16" s="131"/>
      <c r="GY16" s="131"/>
      <c r="GZ16" s="131"/>
      <c r="HA16" s="131"/>
      <c r="HB16" s="131"/>
      <c r="HC16" s="131"/>
      <c r="HD16" s="131"/>
      <c r="HE16" s="131"/>
      <c r="HF16" s="131"/>
      <c r="HG16" s="131"/>
      <c r="HH16" s="131"/>
      <c r="HI16" s="131"/>
      <c r="HJ16" s="131"/>
      <c r="HK16" s="131"/>
      <c r="HL16" s="131"/>
      <c r="HM16" s="131"/>
      <c r="HN16" s="131"/>
      <c r="HO16" s="131"/>
      <c r="HP16" s="131"/>
      <c r="HQ16" s="131"/>
      <c r="HR16" s="131"/>
      <c r="HS16" s="131"/>
      <c r="HT16" s="131"/>
      <c r="HU16" s="131"/>
      <c r="HV16" s="131"/>
      <c r="HW16" s="131"/>
      <c r="HX16" s="131"/>
      <c r="HY16" s="131"/>
      <c r="HZ16" s="131"/>
      <c r="IA16" s="131"/>
      <c r="IB16" s="131"/>
      <c r="IC16" s="131"/>
      <c r="ID16" s="131"/>
      <c r="IE16" s="131"/>
      <c r="IF16" s="131"/>
      <c r="IG16" s="131"/>
      <c r="IH16" s="131"/>
      <c r="II16" s="131"/>
      <c r="IJ16" s="131"/>
      <c r="IK16" s="131"/>
      <c r="IL16" s="131"/>
      <c r="IM16" s="131"/>
      <c r="IN16" s="131"/>
      <c r="IO16" s="131"/>
      <c r="IP16" s="131"/>
      <c r="IQ16" s="131"/>
      <c r="IR16" s="131"/>
      <c r="IS16" s="131"/>
    </row>
    <row r="17" spans="1:253" x14ac:dyDescent="0.3">
      <c r="A17" s="131"/>
      <c r="B17" s="134" t="s">
        <v>198</v>
      </c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131"/>
      <c r="AX17" s="131"/>
      <c r="AY17" s="131"/>
      <c r="AZ17" s="131"/>
      <c r="BA17" s="131"/>
      <c r="BB17" s="131"/>
      <c r="BC17" s="131"/>
      <c r="BD17" s="131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1"/>
      <c r="BP17" s="131"/>
      <c r="BQ17" s="131"/>
      <c r="BR17" s="131"/>
      <c r="BS17" s="131"/>
      <c r="BT17" s="131"/>
      <c r="BU17" s="131"/>
      <c r="BV17" s="131"/>
      <c r="BW17" s="131"/>
      <c r="BX17" s="131"/>
      <c r="BY17" s="131"/>
      <c r="BZ17" s="131"/>
      <c r="CA17" s="131"/>
      <c r="CB17" s="131"/>
      <c r="CC17" s="131"/>
      <c r="CD17" s="131"/>
      <c r="CE17" s="131"/>
      <c r="CF17" s="131"/>
      <c r="CG17" s="131"/>
      <c r="CH17" s="131"/>
      <c r="CI17" s="131"/>
      <c r="CJ17" s="131"/>
      <c r="CK17" s="131"/>
      <c r="CL17" s="131"/>
      <c r="CM17" s="131"/>
      <c r="CN17" s="131"/>
      <c r="CO17" s="131"/>
      <c r="CP17" s="131"/>
      <c r="CQ17" s="131"/>
      <c r="CR17" s="131"/>
      <c r="CS17" s="131"/>
      <c r="CT17" s="131"/>
      <c r="CU17" s="131"/>
      <c r="CV17" s="131"/>
      <c r="CW17" s="131"/>
      <c r="CX17" s="131"/>
      <c r="CY17" s="131"/>
      <c r="CZ17" s="131"/>
      <c r="DA17" s="131"/>
      <c r="DB17" s="131"/>
      <c r="DC17" s="131"/>
      <c r="DD17" s="131"/>
      <c r="DE17" s="131"/>
      <c r="DF17" s="131"/>
      <c r="DG17" s="131"/>
      <c r="DH17" s="131"/>
      <c r="DI17" s="131"/>
      <c r="DJ17" s="131"/>
      <c r="DK17" s="131"/>
      <c r="DL17" s="131"/>
      <c r="DM17" s="131"/>
      <c r="DN17" s="131"/>
      <c r="DO17" s="131"/>
      <c r="DP17" s="131"/>
      <c r="DQ17" s="131"/>
      <c r="DR17" s="131"/>
      <c r="DS17" s="131"/>
      <c r="DT17" s="131"/>
      <c r="DU17" s="131"/>
      <c r="DV17" s="131"/>
      <c r="DW17" s="131"/>
      <c r="DX17" s="131"/>
      <c r="DY17" s="131"/>
      <c r="DZ17" s="131"/>
      <c r="EA17" s="131"/>
      <c r="EB17" s="131"/>
      <c r="EC17" s="131"/>
      <c r="ED17" s="131"/>
      <c r="EE17" s="131"/>
      <c r="EF17" s="131"/>
      <c r="EG17" s="131"/>
      <c r="EH17" s="131"/>
      <c r="EI17" s="131"/>
      <c r="EJ17" s="131"/>
      <c r="EK17" s="131"/>
      <c r="EL17" s="131"/>
      <c r="EM17" s="131"/>
      <c r="EN17" s="131"/>
      <c r="EO17" s="131"/>
      <c r="EP17" s="131"/>
      <c r="EQ17" s="131"/>
      <c r="ER17" s="131"/>
      <c r="ES17" s="131"/>
      <c r="ET17" s="131"/>
      <c r="EU17" s="131"/>
      <c r="EV17" s="131"/>
      <c r="EW17" s="131"/>
      <c r="EX17" s="131"/>
      <c r="EY17" s="131"/>
      <c r="EZ17" s="131"/>
      <c r="FA17" s="131"/>
      <c r="FB17" s="131"/>
      <c r="FC17" s="131"/>
      <c r="FD17" s="131"/>
      <c r="FE17" s="131"/>
      <c r="FF17" s="131"/>
      <c r="FG17" s="131"/>
      <c r="FH17" s="131"/>
      <c r="FI17" s="131"/>
      <c r="FJ17" s="131"/>
      <c r="FK17" s="131"/>
      <c r="FL17" s="131"/>
      <c r="FM17" s="131"/>
      <c r="FN17" s="131"/>
      <c r="FO17" s="131"/>
      <c r="FP17" s="131"/>
      <c r="FQ17" s="131"/>
      <c r="FR17" s="131"/>
      <c r="FS17" s="131"/>
      <c r="FT17" s="131"/>
      <c r="FU17" s="131"/>
      <c r="FV17" s="131"/>
      <c r="FW17" s="131"/>
      <c r="FX17" s="131"/>
      <c r="FY17" s="131"/>
      <c r="FZ17" s="131"/>
      <c r="GA17" s="131"/>
      <c r="GB17" s="131"/>
      <c r="GC17" s="131"/>
      <c r="GD17" s="131"/>
      <c r="GE17" s="131"/>
      <c r="GF17" s="131"/>
      <c r="GG17" s="131"/>
      <c r="GH17" s="131"/>
      <c r="GI17" s="131"/>
      <c r="GJ17" s="131"/>
      <c r="GK17" s="131"/>
      <c r="GL17" s="131"/>
      <c r="GM17" s="131"/>
      <c r="GN17" s="131"/>
      <c r="GO17" s="131"/>
      <c r="GP17" s="131"/>
      <c r="GQ17" s="131"/>
      <c r="GR17" s="131"/>
      <c r="GS17" s="131"/>
      <c r="GT17" s="131"/>
      <c r="GU17" s="131"/>
      <c r="GV17" s="131"/>
      <c r="GW17" s="131"/>
      <c r="GX17" s="131"/>
      <c r="GY17" s="131"/>
      <c r="GZ17" s="131"/>
      <c r="HA17" s="131"/>
      <c r="HB17" s="131"/>
      <c r="HC17" s="131"/>
      <c r="HD17" s="131"/>
      <c r="HE17" s="131"/>
      <c r="HF17" s="131"/>
      <c r="HG17" s="131"/>
      <c r="HH17" s="131"/>
      <c r="HI17" s="131"/>
      <c r="HJ17" s="131"/>
      <c r="HK17" s="131"/>
      <c r="HL17" s="131"/>
      <c r="HM17" s="131"/>
      <c r="HN17" s="131"/>
      <c r="HO17" s="131"/>
      <c r="HP17" s="131"/>
      <c r="HQ17" s="131"/>
      <c r="HR17" s="131"/>
      <c r="HS17" s="131"/>
      <c r="HT17" s="131"/>
      <c r="HU17" s="131"/>
      <c r="HV17" s="131"/>
      <c r="HW17" s="131"/>
      <c r="HX17" s="131"/>
      <c r="HY17" s="131"/>
      <c r="HZ17" s="131"/>
      <c r="IA17" s="131"/>
      <c r="IB17" s="131"/>
      <c r="IC17" s="131"/>
      <c r="ID17" s="131"/>
      <c r="IE17" s="131"/>
      <c r="IF17" s="131"/>
      <c r="IG17" s="131"/>
      <c r="IH17" s="131"/>
      <c r="II17" s="131"/>
      <c r="IJ17" s="131"/>
      <c r="IK17" s="131"/>
      <c r="IL17" s="131"/>
      <c r="IM17" s="131"/>
      <c r="IN17" s="131"/>
      <c r="IO17" s="131"/>
      <c r="IP17" s="131"/>
      <c r="IQ17" s="131"/>
      <c r="IR17" s="131"/>
      <c r="IS17" s="131"/>
    </row>
    <row r="18" spans="1:253" x14ac:dyDescent="0.3">
      <c r="A18" s="131"/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131"/>
      <c r="AX18" s="131"/>
      <c r="AY18" s="131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1"/>
      <c r="BP18" s="131"/>
      <c r="BQ18" s="131"/>
      <c r="BR18" s="131"/>
      <c r="BS18" s="131"/>
      <c r="BT18" s="131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J18" s="131"/>
      <c r="CK18" s="131"/>
      <c r="CL18" s="131"/>
      <c r="CM18" s="131"/>
      <c r="CN18" s="131"/>
      <c r="CO18" s="131"/>
      <c r="CP18" s="131"/>
      <c r="CQ18" s="131"/>
      <c r="CR18" s="131"/>
      <c r="CS18" s="131"/>
      <c r="CT18" s="131"/>
      <c r="CU18" s="131"/>
      <c r="CV18" s="131"/>
      <c r="CW18" s="131"/>
      <c r="CX18" s="131"/>
      <c r="CY18" s="131"/>
      <c r="CZ18" s="131"/>
      <c r="DA18" s="131"/>
      <c r="DB18" s="131"/>
      <c r="DC18" s="131"/>
      <c r="DD18" s="131"/>
      <c r="DE18" s="131"/>
      <c r="DF18" s="131"/>
      <c r="DG18" s="131"/>
      <c r="DH18" s="131"/>
      <c r="DI18" s="131"/>
      <c r="DJ18" s="131"/>
      <c r="DK18" s="131"/>
      <c r="DL18" s="131"/>
      <c r="DM18" s="131"/>
      <c r="DN18" s="131"/>
      <c r="DO18" s="131"/>
      <c r="DP18" s="131"/>
      <c r="DQ18" s="131"/>
      <c r="DR18" s="131"/>
      <c r="DS18" s="131"/>
      <c r="DT18" s="131"/>
      <c r="DU18" s="131"/>
      <c r="DV18" s="131"/>
      <c r="DW18" s="131"/>
      <c r="DX18" s="131"/>
      <c r="DY18" s="131"/>
      <c r="DZ18" s="131"/>
      <c r="EA18" s="131"/>
      <c r="EB18" s="131"/>
      <c r="EC18" s="131"/>
      <c r="ED18" s="131"/>
      <c r="EE18" s="131"/>
      <c r="EF18" s="131"/>
      <c r="EG18" s="131"/>
      <c r="EH18" s="131"/>
      <c r="EI18" s="131"/>
      <c r="EJ18" s="131"/>
      <c r="EK18" s="131"/>
      <c r="EL18" s="131"/>
      <c r="EM18" s="131"/>
      <c r="EN18" s="131"/>
      <c r="EO18" s="131"/>
      <c r="EP18" s="131"/>
      <c r="EQ18" s="131"/>
      <c r="ER18" s="131"/>
      <c r="ES18" s="131"/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1"/>
      <c r="FF18" s="131"/>
      <c r="FG18" s="131"/>
      <c r="FH18" s="131"/>
      <c r="FI18" s="131"/>
      <c r="FJ18" s="131"/>
      <c r="FK18" s="131"/>
      <c r="FL18" s="131"/>
      <c r="FM18" s="131"/>
      <c r="FN18" s="131"/>
      <c r="FO18" s="131"/>
      <c r="FP18" s="131"/>
      <c r="FQ18" s="131"/>
      <c r="FR18" s="131"/>
      <c r="FS18" s="131"/>
      <c r="FT18" s="131"/>
      <c r="FU18" s="131"/>
      <c r="FV18" s="131"/>
      <c r="FW18" s="131"/>
      <c r="FX18" s="131"/>
      <c r="FY18" s="131"/>
      <c r="FZ18" s="131"/>
      <c r="GA18" s="131"/>
      <c r="GB18" s="131"/>
      <c r="GC18" s="131"/>
      <c r="GD18" s="131"/>
      <c r="GE18" s="131"/>
      <c r="GF18" s="131"/>
      <c r="GG18" s="131"/>
      <c r="GH18" s="131"/>
      <c r="GI18" s="131"/>
      <c r="GJ18" s="131"/>
      <c r="GK18" s="131"/>
      <c r="GL18" s="131"/>
      <c r="GM18" s="131"/>
      <c r="GN18" s="131"/>
      <c r="GO18" s="131"/>
      <c r="GP18" s="131"/>
      <c r="GQ18" s="131"/>
      <c r="GR18" s="131"/>
      <c r="GS18" s="131"/>
      <c r="GT18" s="131"/>
      <c r="GU18" s="131"/>
      <c r="GV18" s="131"/>
      <c r="GW18" s="131"/>
      <c r="GX18" s="131"/>
      <c r="GY18" s="131"/>
      <c r="GZ18" s="131"/>
      <c r="HA18" s="131"/>
      <c r="HB18" s="131"/>
      <c r="HC18" s="131"/>
      <c r="HD18" s="131"/>
      <c r="HE18" s="131"/>
      <c r="HF18" s="131"/>
      <c r="HG18" s="131"/>
      <c r="HH18" s="131"/>
      <c r="HI18" s="131"/>
      <c r="HJ18" s="131"/>
      <c r="HK18" s="131"/>
      <c r="HL18" s="131"/>
      <c r="HM18" s="131"/>
      <c r="HN18" s="131"/>
      <c r="HO18" s="131"/>
      <c r="HP18" s="131"/>
      <c r="HQ18" s="131"/>
      <c r="HR18" s="131"/>
      <c r="HS18" s="131"/>
      <c r="HT18" s="131"/>
      <c r="HU18" s="131"/>
      <c r="HV18" s="131"/>
      <c r="HW18" s="131"/>
      <c r="HX18" s="131"/>
      <c r="HY18" s="131"/>
      <c r="HZ18" s="131"/>
      <c r="IA18" s="131"/>
      <c r="IB18" s="131"/>
      <c r="IC18" s="131"/>
      <c r="ID18" s="131"/>
      <c r="IE18" s="131"/>
      <c r="IF18" s="131"/>
      <c r="IG18" s="131"/>
      <c r="IH18" s="131"/>
      <c r="II18" s="131"/>
      <c r="IJ18" s="131"/>
      <c r="IK18" s="131"/>
      <c r="IL18" s="131"/>
      <c r="IM18" s="131"/>
      <c r="IN18" s="131"/>
      <c r="IO18" s="131"/>
      <c r="IP18" s="131"/>
      <c r="IQ18" s="131"/>
      <c r="IR18" s="131"/>
      <c r="IS18" s="131"/>
    </row>
    <row r="186" spans="1:1" ht="15.75" x14ac:dyDescent="0.3">
      <c r="A186" s="135" t="s">
        <v>199</v>
      </c>
    </row>
  </sheetData>
  <mergeCells count="2">
    <mergeCell ref="A7:B7"/>
    <mergeCell ref="A10:C10"/>
  </mergeCells>
  <printOptions horizontalCentered="1"/>
  <pageMargins left="0.6" right="0.19" top="0.7" bottom="0.55000000000000004" header="0.28000000000000003" footer="0.15"/>
  <pageSetup paperSize="9" scale="71" orientation="portrait" r:id="rId1"/>
  <headerFooter alignWithMargins="0">
    <oddHeader>&amp;L&amp;"Arial,Курсив"ՋԻՆՋ ՍՊԸ&amp;R&amp;"Arial,Курсив"Պայմանագիր № Ջ-ԱՀ/23-01</oddHeader>
    <oddFooter>&amp;L&amp;"Sylfaen,Regular"Գիրք 3.1. Աշխատանքային ծավալների ամփոփագիր (Ծավալաթերթ-նախահաշիվ)&amp;R&amp;"Arial Armenian,Italic"&amp;P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6"/>
  <sheetViews>
    <sheetView tabSelected="1" view="pageBreakPreview" topLeftCell="A2" zoomScale="55" zoomScaleNormal="90" zoomScaleSheetLayoutView="55" workbookViewId="0">
      <selection activeCell="A78" sqref="A78"/>
    </sheetView>
  </sheetViews>
  <sheetFormatPr defaultRowHeight="15" x14ac:dyDescent="0.25"/>
  <cols>
    <col min="1" max="1" width="5.140625" style="8" customWidth="1"/>
    <col min="2" max="2" width="10.5703125" style="8" customWidth="1"/>
    <col min="3" max="3" width="39" style="8" customWidth="1"/>
    <col min="4" max="4" width="10.42578125" style="8" customWidth="1"/>
    <col min="5" max="5" width="10" style="8" customWidth="1"/>
    <col min="6" max="6" width="12.5703125" style="8" customWidth="1"/>
    <col min="7" max="7" width="13.140625" style="8" customWidth="1"/>
    <col min="8" max="9" width="11.28515625" style="8" bestFit="1" customWidth="1"/>
    <col min="10" max="16384" width="9.140625" style="8"/>
  </cols>
  <sheetData>
    <row r="1" spans="1:9" s="1" customFormat="1" ht="57.75" customHeight="1" x14ac:dyDescent="0.3">
      <c r="A1" s="141" t="s">
        <v>99</v>
      </c>
      <c r="B1" s="141"/>
      <c r="C1" s="141"/>
      <c r="D1" s="141"/>
      <c r="E1" s="141"/>
      <c r="F1" s="141"/>
      <c r="G1" s="141"/>
    </row>
    <row r="2" spans="1:9" s="1" customFormat="1" ht="6" customHeight="1" x14ac:dyDescent="0.35">
      <c r="A2" s="142"/>
      <c r="B2" s="142"/>
      <c r="C2" s="142"/>
      <c r="D2" s="142"/>
      <c r="E2" s="142"/>
      <c r="F2" s="142"/>
      <c r="G2" s="142"/>
    </row>
    <row r="3" spans="1:9" s="7" customFormat="1" ht="30.75" customHeight="1" x14ac:dyDescent="0.25">
      <c r="A3" s="143" t="s">
        <v>0</v>
      </c>
      <c r="B3" s="144" t="s">
        <v>1</v>
      </c>
      <c r="C3" s="143" t="s">
        <v>2</v>
      </c>
      <c r="D3" s="143" t="s">
        <v>3</v>
      </c>
      <c r="E3" s="145" t="s">
        <v>4</v>
      </c>
      <c r="F3" s="144" t="s">
        <v>170</v>
      </c>
      <c r="G3" s="144"/>
    </row>
    <row r="4" spans="1:9" s="1" customFormat="1" x14ac:dyDescent="0.3">
      <c r="A4" s="143"/>
      <c r="B4" s="144"/>
      <c r="C4" s="143"/>
      <c r="D4" s="143"/>
      <c r="E4" s="145"/>
      <c r="F4" s="91" t="s">
        <v>5</v>
      </c>
      <c r="G4" s="33" t="s">
        <v>205</v>
      </c>
    </row>
    <row r="5" spans="1:9" s="1" customFormat="1" x14ac:dyDescent="0.3">
      <c r="A5" s="92">
        <v>1</v>
      </c>
      <c r="B5" s="92">
        <v>2</v>
      </c>
      <c r="C5" s="92">
        <v>3</v>
      </c>
      <c r="D5" s="92">
        <v>4</v>
      </c>
      <c r="E5" s="93">
        <v>5</v>
      </c>
      <c r="F5" s="93">
        <v>6</v>
      </c>
      <c r="G5" s="93">
        <v>7</v>
      </c>
    </row>
    <row r="6" spans="1:9" s="1" customFormat="1" ht="30" x14ac:dyDescent="0.3">
      <c r="A6" s="92"/>
      <c r="B6" s="92"/>
      <c r="C6" s="88" t="s">
        <v>200</v>
      </c>
      <c r="D6" s="92"/>
      <c r="E6" s="93"/>
      <c r="F6" s="93"/>
      <c r="G6" s="93"/>
    </row>
    <row r="7" spans="1:9" s="1" customFormat="1" x14ac:dyDescent="0.3">
      <c r="A7" s="92"/>
      <c r="B7" s="92"/>
      <c r="C7" s="88" t="s">
        <v>202</v>
      </c>
      <c r="D7" s="92"/>
      <c r="E7" s="93"/>
      <c r="F7" s="93"/>
      <c r="G7" s="93"/>
    </row>
    <row r="8" spans="1:9" ht="45" x14ac:dyDescent="0.25">
      <c r="A8" s="2"/>
      <c r="B8" s="18"/>
      <c r="C8" s="10" t="s">
        <v>201</v>
      </c>
      <c r="D8" s="32"/>
      <c r="E8" s="14"/>
      <c r="F8" s="24"/>
      <c r="G8" s="24"/>
    </row>
    <row r="9" spans="1:9" s="38" customFormat="1" ht="75" x14ac:dyDescent="0.25">
      <c r="A9" s="2">
        <v>1</v>
      </c>
      <c r="B9" s="19" t="s">
        <v>149</v>
      </c>
      <c r="C9" s="42" t="s">
        <v>148</v>
      </c>
      <c r="D9" s="3" t="s">
        <v>16</v>
      </c>
      <c r="E9" s="66">
        <v>0.03</v>
      </c>
      <c r="F9" s="94">
        <v>1300.3971587610147</v>
      </c>
      <c r="G9" s="94">
        <v>39.011914762830436</v>
      </c>
      <c r="H9" s="136"/>
      <c r="I9" s="136"/>
    </row>
    <row r="10" spans="1:9" s="38" customFormat="1" ht="35.25" customHeight="1" x14ac:dyDescent="0.25">
      <c r="A10" s="2">
        <v>2</v>
      </c>
      <c r="B10" s="19" t="s">
        <v>40</v>
      </c>
      <c r="C10" s="42" t="s">
        <v>150</v>
      </c>
      <c r="D10" s="26" t="s">
        <v>22</v>
      </c>
      <c r="E10" s="84">
        <v>3.5339999999999998</v>
      </c>
      <c r="F10" s="27">
        <v>957.2617532625959</v>
      </c>
      <c r="G10" s="13">
        <f>SUM(E10*F10)</f>
        <v>3382.9630360300139</v>
      </c>
    </row>
    <row r="11" spans="1:9" s="38" customFormat="1" ht="50.25" customHeight="1" x14ac:dyDescent="0.25">
      <c r="A11" s="2">
        <v>3</v>
      </c>
      <c r="B11" s="19" t="s">
        <v>171</v>
      </c>
      <c r="C11" s="42" t="s">
        <v>151</v>
      </c>
      <c r="D11" s="26" t="s">
        <v>22</v>
      </c>
      <c r="E11" s="66">
        <v>2.59</v>
      </c>
      <c r="F11" s="94">
        <v>507.58232966809521</v>
      </c>
      <c r="G11" s="94">
        <v>1314.6382338403666</v>
      </c>
    </row>
    <row r="12" spans="1:9" s="38" customFormat="1" ht="37.5" customHeight="1" x14ac:dyDescent="0.25">
      <c r="A12" s="2">
        <v>4</v>
      </c>
      <c r="B12" s="19" t="s">
        <v>41</v>
      </c>
      <c r="C12" s="4" t="s">
        <v>39</v>
      </c>
      <c r="D12" s="26" t="s">
        <v>22</v>
      </c>
      <c r="E12" s="84">
        <v>0.45100000000000001</v>
      </c>
      <c r="F12" s="27">
        <v>898.92386544634348</v>
      </c>
      <c r="G12" s="13">
        <v>405.4146633163009</v>
      </c>
    </row>
    <row r="13" spans="1:9" s="38" customFormat="1" ht="62.25" customHeight="1" x14ac:dyDescent="0.25">
      <c r="A13" s="2">
        <v>5</v>
      </c>
      <c r="B13" s="19" t="s">
        <v>42</v>
      </c>
      <c r="C13" s="83" t="s">
        <v>45</v>
      </c>
      <c r="D13" s="3" t="s">
        <v>9</v>
      </c>
      <c r="E13" s="27">
        <f>451*1.95</f>
        <v>879.44999999999993</v>
      </c>
      <c r="F13" s="27">
        <v>1.1096941620274148</v>
      </c>
      <c r="G13" s="13">
        <v>975.92053079500988</v>
      </c>
    </row>
    <row r="14" spans="1:9" s="38" customFormat="1" ht="48" customHeight="1" x14ac:dyDescent="0.25">
      <c r="A14" s="2">
        <v>6</v>
      </c>
      <c r="B14" s="39" t="s">
        <v>172</v>
      </c>
      <c r="C14" s="4" t="s">
        <v>24</v>
      </c>
      <c r="D14" s="22" t="s">
        <v>21</v>
      </c>
      <c r="E14" s="28">
        <v>0.46</v>
      </c>
      <c r="F14" s="27">
        <v>363.02703578420545</v>
      </c>
      <c r="G14" s="27">
        <v>166.99243646073452</v>
      </c>
    </row>
    <row r="15" spans="1:9" s="38" customFormat="1" ht="39.75" customHeight="1" x14ac:dyDescent="0.25">
      <c r="A15" s="2">
        <v>7</v>
      </c>
      <c r="B15" s="39" t="s">
        <v>17</v>
      </c>
      <c r="C15" s="4" t="s">
        <v>15</v>
      </c>
      <c r="D15" s="26" t="s">
        <v>7</v>
      </c>
      <c r="E15" s="25">
        <v>8</v>
      </c>
      <c r="F15" s="13">
        <v>6.2358731860120891</v>
      </c>
      <c r="G15" s="13">
        <v>49.886985488096713</v>
      </c>
    </row>
    <row r="16" spans="1:9" s="38" customFormat="1" ht="38.25" customHeight="1" x14ac:dyDescent="0.25">
      <c r="A16" s="2">
        <v>8</v>
      </c>
      <c r="B16" s="19" t="s">
        <v>43</v>
      </c>
      <c r="C16" s="55" t="s">
        <v>152</v>
      </c>
      <c r="D16" s="22" t="s">
        <v>22</v>
      </c>
      <c r="E16" s="84">
        <v>0.94399999999999995</v>
      </c>
      <c r="F16" s="13">
        <v>102.74945944698284</v>
      </c>
      <c r="G16" s="13">
        <v>96.995489717951799</v>
      </c>
    </row>
    <row r="17" spans="1:7" s="38" customFormat="1" ht="20.25" customHeight="1" x14ac:dyDescent="0.25">
      <c r="A17" s="2">
        <v>9</v>
      </c>
      <c r="B17" s="19" t="s">
        <v>18</v>
      </c>
      <c r="C17" s="83" t="s">
        <v>19</v>
      </c>
      <c r="D17" s="22" t="s">
        <v>21</v>
      </c>
      <c r="E17" s="28">
        <v>9.44</v>
      </c>
      <c r="F17" s="13">
        <v>41.683727958030573</v>
      </c>
      <c r="G17" s="13">
        <v>393.49439192380856</v>
      </c>
    </row>
    <row r="18" spans="1:7" s="38" customFormat="1" ht="51.75" customHeight="1" x14ac:dyDescent="0.25">
      <c r="A18" s="2">
        <v>10</v>
      </c>
      <c r="B18" s="19" t="s">
        <v>173</v>
      </c>
      <c r="C18" s="55" t="s">
        <v>153</v>
      </c>
      <c r="D18" s="2" t="s">
        <v>44</v>
      </c>
      <c r="E18" s="56">
        <v>4.51</v>
      </c>
      <c r="F18" s="13">
        <v>185.4738128279304</v>
      </c>
      <c r="G18" s="13">
        <v>836.48689585396608</v>
      </c>
    </row>
    <row r="19" spans="1:7" s="38" customFormat="1" ht="30" x14ac:dyDescent="0.25">
      <c r="A19" s="2">
        <v>11</v>
      </c>
      <c r="B19" s="19" t="s">
        <v>155</v>
      </c>
      <c r="C19" s="54" t="s">
        <v>154</v>
      </c>
      <c r="D19" s="2" t="s">
        <v>81</v>
      </c>
      <c r="E19" s="58">
        <v>7.73</v>
      </c>
      <c r="F19" s="13">
        <v>33.00245779856413</v>
      </c>
      <c r="G19" s="13">
        <v>255.10899878290073</v>
      </c>
    </row>
    <row r="20" spans="1:7" ht="30" x14ac:dyDescent="0.25">
      <c r="A20" s="2"/>
      <c r="B20" s="18"/>
      <c r="C20" s="10" t="s">
        <v>46</v>
      </c>
      <c r="D20" s="21"/>
      <c r="E20" s="36"/>
      <c r="F20" s="13"/>
      <c r="G20" s="13"/>
    </row>
    <row r="21" spans="1:7" ht="30" x14ac:dyDescent="0.25">
      <c r="A21" s="2">
        <v>1</v>
      </c>
      <c r="B21" s="59" t="s">
        <v>20</v>
      </c>
      <c r="C21" s="4" t="s">
        <v>47</v>
      </c>
      <c r="D21" s="60" t="s">
        <v>7</v>
      </c>
      <c r="E21" s="25">
        <v>72</v>
      </c>
      <c r="F21" s="64">
        <v>41.186087492486472</v>
      </c>
      <c r="G21" s="64">
        <v>2965.398299459026</v>
      </c>
    </row>
    <row r="22" spans="1:7" ht="45" x14ac:dyDescent="0.25">
      <c r="A22" s="2">
        <v>2</v>
      </c>
      <c r="B22" s="59" t="s">
        <v>80</v>
      </c>
      <c r="C22" s="4" t="s">
        <v>84</v>
      </c>
      <c r="D22" s="60" t="s">
        <v>13</v>
      </c>
      <c r="E22" s="28">
        <v>7.2</v>
      </c>
      <c r="F22" s="105">
        <v>84.012296582266671</v>
      </c>
      <c r="G22" s="105">
        <v>604.88853539232002</v>
      </c>
    </row>
    <row r="23" spans="1:7" ht="36.75" customHeight="1" x14ac:dyDescent="0.25">
      <c r="A23" s="2">
        <v>3</v>
      </c>
      <c r="B23" s="59" t="s">
        <v>48</v>
      </c>
      <c r="C23" s="20" t="s">
        <v>49</v>
      </c>
      <c r="D23" s="60" t="s">
        <v>7</v>
      </c>
      <c r="E23" s="25">
        <v>141</v>
      </c>
      <c r="F23" s="64">
        <v>90.716411608313422</v>
      </c>
      <c r="G23" s="105">
        <v>12791.014036772192</v>
      </c>
    </row>
    <row r="24" spans="1:7" x14ac:dyDescent="0.25">
      <c r="A24" s="2">
        <v>4</v>
      </c>
      <c r="B24" s="18" t="s">
        <v>52</v>
      </c>
      <c r="C24" s="62" t="s">
        <v>50</v>
      </c>
      <c r="D24" s="13" t="s">
        <v>9</v>
      </c>
      <c r="E24" s="37">
        <v>0.53</v>
      </c>
      <c r="F24" s="105">
        <v>499.79562777052121</v>
      </c>
      <c r="G24" s="105">
        <v>264.89168271837627</v>
      </c>
    </row>
    <row r="25" spans="1:7" x14ac:dyDescent="0.25">
      <c r="A25" s="2">
        <v>5</v>
      </c>
      <c r="B25" s="18" t="s">
        <v>52</v>
      </c>
      <c r="C25" s="62" t="s">
        <v>51</v>
      </c>
      <c r="D25" s="13" t="s">
        <v>9</v>
      </c>
      <c r="E25" s="37">
        <v>19.62</v>
      </c>
      <c r="F25" s="105">
        <v>493.54917576819315</v>
      </c>
      <c r="G25" s="105">
        <v>9683.4348285719498</v>
      </c>
    </row>
    <row r="26" spans="1:7" ht="30" x14ac:dyDescent="0.25">
      <c r="A26" s="2">
        <v>6</v>
      </c>
      <c r="B26" s="61" t="s">
        <v>53</v>
      </c>
      <c r="C26" s="20" t="s">
        <v>79</v>
      </c>
      <c r="D26" s="60" t="s">
        <v>7</v>
      </c>
      <c r="E26" s="28">
        <v>142.5</v>
      </c>
      <c r="F26" s="105">
        <v>138.77355116086812</v>
      </c>
      <c r="G26" s="105">
        <v>19775.231040423707</v>
      </c>
    </row>
    <row r="27" spans="1:7" s="38" customFormat="1" ht="30" x14ac:dyDescent="0.25">
      <c r="A27" s="2">
        <v>7</v>
      </c>
      <c r="B27" s="61" t="s">
        <v>174</v>
      </c>
      <c r="C27" s="20" t="s">
        <v>98</v>
      </c>
      <c r="D27" s="22" t="s">
        <v>7</v>
      </c>
      <c r="E27" s="27">
        <v>0.5</v>
      </c>
      <c r="F27" s="105">
        <v>106.83478280237058</v>
      </c>
      <c r="G27" s="105">
        <v>53.417391401185291</v>
      </c>
    </row>
    <row r="28" spans="1:7" x14ac:dyDescent="0.25">
      <c r="A28" s="2">
        <v>8</v>
      </c>
      <c r="B28" s="18" t="s">
        <v>52</v>
      </c>
      <c r="C28" s="62" t="s">
        <v>50</v>
      </c>
      <c r="D28" s="13" t="s">
        <v>9</v>
      </c>
      <c r="E28" s="37">
        <v>1.3</v>
      </c>
      <c r="F28" s="13">
        <v>499.79562777052121</v>
      </c>
      <c r="G28" s="13">
        <v>649.73431610167756</v>
      </c>
    </row>
    <row r="29" spans="1:7" x14ac:dyDescent="0.25">
      <c r="A29" s="2">
        <v>9</v>
      </c>
      <c r="B29" s="18" t="s">
        <v>52</v>
      </c>
      <c r="C29" s="62" t="s">
        <v>51</v>
      </c>
      <c r="D29" s="13" t="s">
        <v>9</v>
      </c>
      <c r="E29" s="37">
        <v>14.9</v>
      </c>
      <c r="F29" s="13">
        <v>493.54917576819315</v>
      </c>
      <c r="G29" s="13">
        <v>7353.8827189460781</v>
      </c>
    </row>
    <row r="30" spans="1:7" ht="30" x14ac:dyDescent="0.25">
      <c r="A30" s="2">
        <v>10</v>
      </c>
      <c r="B30" s="3" t="s">
        <v>175</v>
      </c>
      <c r="C30" s="62" t="s">
        <v>54</v>
      </c>
      <c r="D30" s="13" t="s">
        <v>9</v>
      </c>
      <c r="E30" s="57">
        <v>0.151</v>
      </c>
      <c r="F30" s="64">
        <v>870.92963004643298</v>
      </c>
      <c r="G30" s="64">
        <v>131.51037413701138</v>
      </c>
    </row>
    <row r="31" spans="1:7" x14ac:dyDescent="0.25">
      <c r="A31" s="2">
        <v>11</v>
      </c>
      <c r="B31" s="18" t="s">
        <v>11</v>
      </c>
      <c r="C31" s="62" t="s">
        <v>100</v>
      </c>
      <c r="D31" s="21" t="s">
        <v>26</v>
      </c>
      <c r="E31" s="35">
        <v>48</v>
      </c>
      <c r="F31" s="13">
        <v>9.7460244875496507</v>
      </c>
      <c r="G31" s="13">
        <v>467.80917540238323</v>
      </c>
    </row>
    <row r="32" spans="1:7" ht="37.5" customHeight="1" x14ac:dyDescent="0.25">
      <c r="A32" s="2">
        <v>12</v>
      </c>
      <c r="B32" s="63" t="s">
        <v>176</v>
      </c>
      <c r="C32" s="62" t="s">
        <v>55</v>
      </c>
      <c r="D32" s="65" t="s">
        <v>56</v>
      </c>
      <c r="E32" s="57">
        <f>1.3/100</f>
        <v>1.3000000000000001E-2</v>
      </c>
      <c r="F32" s="64">
        <v>212.99444018470234</v>
      </c>
      <c r="G32" s="64">
        <v>2.7689277224011306</v>
      </c>
    </row>
    <row r="33" spans="1:7" ht="62.25" x14ac:dyDescent="0.25">
      <c r="A33" s="2">
        <v>13</v>
      </c>
      <c r="B33" s="63" t="s">
        <v>177</v>
      </c>
      <c r="C33" s="67" t="s">
        <v>101</v>
      </c>
      <c r="D33" s="21" t="s">
        <v>6</v>
      </c>
      <c r="E33" s="95">
        <v>78</v>
      </c>
      <c r="F33" s="13">
        <v>246.15102492683297</v>
      </c>
      <c r="G33" s="13">
        <v>19199.779944292972</v>
      </c>
    </row>
    <row r="34" spans="1:7" ht="62.25" x14ac:dyDescent="0.25">
      <c r="A34" s="2">
        <v>14</v>
      </c>
      <c r="B34" s="63" t="s">
        <v>178</v>
      </c>
      <c r="C34" s="67" t="s">
        <v>102</v>
      </c>
      <c r="D34" s="21" t="s">
        <v>6</v>
      </c>
      <c r="E34" s="95">
        <v>6</v>
      </c>
      <c r="F34" s="13">
        <v>246.15102492683297</v>
      </c>
      <c r="G34" s="13">
        <v>1476.9061495609978</v>
      </c>
    </row>
    <row r="35" spans="1:7" ht="35.25" customHeight="1" x14ac:dyDescent="0.25">
      <c r="A35" s="2">
        <v>15</v>
      </c>
      <c r="B35" s="18" t="s">
        <v>11</v>
      </c>
      <c r="C35" s="74" t="s">
        <v>78</v>
      </c>
      <c r="D35" s="73" t="s">
        <v>26</v>
      </c>
      <c r="E35" s="52">
        <v>206</v>
      </c>
      <c r="F35" s="13">
        <v>0.97460244875496516</v>
      </c>
      <c r="G35" s="13">
        <v>200.76810444352282</v>
      </c>
    </row>
    <row r="36" spans="1:7" ht="39.75" customHeight="1" x14ac:dyDescent="0.25">
      <c r="A36" s="2">
        <v>16</v>
      </c>
      <c r="B36" s="89" t="s">
        <v>28</v>
      </c>
      <c r="C36" s="96" t="s">
        <v>103</v>
      </c>
      <c r="D36" s="97" t="s">
        <v>13</v>
      </c>
      <c r="E36" s="98">
        <v>0.03</v>
      </c>
      <c r="F36" s="46">
        <v>103.22396196000004</v>
      </c>
      <c r="G36" s="46">
        <v>3.096718858800001</v>
      </c>
    </row>
    <row r="37" spans="1:7" ht="49.5" customHeight="1" x14ac:dyDescent="0.25">
      <c r="A37" s="2">
        <v>17</v>
      </c>
      <c r="B37" s="61" t="s">
        <v>33</v>
      </c>
      <c r="C37" s="62" t="s">
        <v>57</v>
      </c>
      <c r="D37" s="60" t="s">
        <v>13</v>
      </c>
      <c r="E37" s="36">
        <v>3.57</v>
      </c>
      <c r="F37" s="105">
        <v>114.00606178979639</v>
      </c>
      <c r="G37" s="105">
        <v>407.00164058957307</v>
      </c>
    </row>
    <row r="38" spans="1:7" ht="35.25" customHeight="1" x14ac:dyDescent="0.25">
      <c r="A38" s="2">
        <v>18</v>
      </c>
      <c r="B38" s="63" t="s">
        <v>58</v>
      </c>
      <c r="C38" s="62" t="s">
        <v>59</v>
      </c>
      <c r="D38" s="65" t="s">
        <v>56</v>
      </c>
      <c r="E38" s="36">
        <v>6.59</v>
      </c>
      <c r="F38" s="64">
        <v>127.62038213226695</v>
      </c>
      <c r="G38" s="64">
        <v>841.01831825163924</v>
      </c>
    </row>
    <row r="39" spans="1:7" ht="40.5" customHeight="1" x14ac:dyDescent="0.25">
      <c r="A39" s="2">
        <v>19</v>
      </c>
      <c r="B39" s="63" t="s">
        <v>61</v>
      </c>
      <c r="C39" s="62" t="s">
        <v>60</v>
      </c>
      <c r="D39" s="65" t="s">
        <v>56</v>
      </c>
      <c r="E39" s="36">
        <v>6.7</v>
      </c>
      <c r="F39" s="13">
        <v>439.60978726273828</v>
      </c>
      <c r="G39" s="13">
        <v>2945.3855746603467</v>
      </c>
    </row>
    <row r="40" spans="1:7" ht="30" x14ac:dyDescent="0.25">
      <c r="A40" s="2">
        <v>20</v>
      </c>
      <c r="B40" s="63" t="s">
        <v>58</v>
      </c>
      <c r="C40" s="67" t="s">
        <v>62</v>
      </c>
      <c r="D40" s="65" t="s">
        <v>56</v>
      </c>
      <c r="E40" s="36">
        <v>6.59</v>
      </c>
      <c r="F40" s="46">
        <v>179.47053691204681</v>
      </c>
      <c r="G40" s="46">
        <v>1182.7108382503884</v>
      </c>
    </row>
    <row r="41" spans="1:7" x14ac:dyDescent="0.25">
      <c r="A41" s="2"/>
      <c r="B41" s="18"/>
      <c r="C41" s="10" t="s">
        <v>63</v>
      </c>
      <c r="D41" s="21"/>
      <c r="E41" s="36"/>
      <c r="F41" s="13"/>
      <c r="G41" s="13"/>
    </row>
    <row r="42" spans="1:7" ht="67.5" customHeight="1" x14ac:dyDescent="0.25">
      <c r="A42" s="2">
        <v>1</v>
      </c>
      <c r="B42" s="18" t="s">
        <v>179</v>
      </c>
      <c r="C42" s="4" t="s">
        <v>156</v>
      </c>
      <c r="D42" s="31" t="s">
        <v>8</v>
      </c>
      <c r="E42" s="35">
        <v>3</v>
      </c>
      <c r="F42" s="13">
        <v>1.7622591458961165</v>
      </c>
      <c r="G42" s="13">
        <v>5.2867774376883494</v>
      </c>
    </row>
    <row r="43" spans="1:7" ht="45" x14ac:dyDescent="0.25">
      <c r="A43" s="2">
        <v>2</v>
      </c>
      <c r="B43" s="18" t="s">
        <v>106</v>
      </c>
      <c r="C43" s="4" t="s">
        <v>105</v>
      </c>
      <c r="D43" s="43" t="s">
        <v>25</v>
      </c>
      <c r="E43" s="78">
        <v>2</v>
      </c>
      <c r="F43" s="27">
        <v>9.0351840217374573</v>
      </c>
      <c r="G43" s="13">
        <v>18.070368043474915</v>
      </c>
    </row>
    <row r="44" spans="1:7" ht="87.75" customHeight="1" x14ac:dyDescent="0.25">
      <c r="A44" s="2">
        <v>3</v>
      </c>
      <c r="B44" s="18" t="s">
        <v>180</v>
      </c>
      <c r="C44" s="62" t="s">
        <v>64</v>
      </c>
      <c r="D44" s="40" t="s">
        <v>67</v>
      </c>
      <c r="E44" s="2">
        <v>3.1680000000000001</v>
      </c>
      <c r="F44" s="13">
        <v>64.580544178032781</v>
      </c>
      <c r="G44" s="13">
        <v>204.59116395600785</v>
      </c>
    </row>
    <row r="45" spans="1:7" ht="30" x14ac:dyDescent="0.25">
      <c r="A45" s="2">
        <v>4</v>
      </c>
      <c r="B45" s="18" t="s">
        <v>74</v>
      </c>
      <c r="C45" s="68" t="s">
        <v>107</v>
      </c>
      <c r="D45" s="3" t="s">
        <v>8</v>
      </c>
      <c r="E45" s="12">
        <v>115</v>
      </c>
      <c r="F45" s="13">
        <v>19.736927077703072</v>
      </c>
      <c r="G45" s="13">
        <v>2269.7466139358535</v>
      </c>
    </row>
    <row r="46" spans="1:7" ht="30" x14ac:dyDescent="0.25">
      <c r="A46" s="2">
        <v>5</v>
      </c>
      <c r="B46" s="18" t="s">
        <v>68</v>
      </c>
      <c r="C46" s="68" t="s">
        <v>65</v>
      </c>
      <c r="D46" s="31" t="s">
        <v>8</v>
      </c>
      <c r="E46" s="99">
        <v>136</v>
      </c>
      <c r="F46" s="13">
        <v>17.75393800402054</v>
      </c>
      <c r="G46" s="13">
        <v>2414.5355685467935</v>
      </c>
    </row>
    <row r="47" spans="1:7" ht="30" x14ac:dyDescent="0.25">
      <c r="A47" s="2">
        <v>6</v>
      </c>
      <c r="B47" s="18" t="s">
        <v>69</v>
      </c>
      <c r="C47" s="68" t="s">
        <v>66</v>
      </c>
      <c r="D47" s="31" t="s">
        <v>8</v>
      </c>
      <c r="E47" s="99">
        <v>5</v>
      </c>
      <c r="F47" s="13">
        <v>1.7986178988506545</v>
      </c>
      <c r="G47" s="13">
        <v>8.9930894942532724</v>
      </c>
    </row>
    <row r="48" spans="1:7" ht="30" x14ac:dyDescent="0.25">
      <c r="A48" s="2">
        <v>7</v>
      </c>
      <c r="B48" s="18" t="s">
        <v>115</v>
      </c>
      <c r="C48" s="5" t="s">
        <v>108</v>
      </c>
      <c r="D48" s="3" t="s">
        <v>6</v>
      </c>
      <c r="E48" s="72">
        <v>3</v>
      </c>
      <c r="F48" s="13">
        <v>200.95508932874287</v>
      </c>
      <c r="G48" s="13">
        <v>602.86526798622867</v>
      </c>
    </row>
    <row r="49" spans="1:7" ht="30" x14ac:dyDescent="0.25">
      <c r="A49" s="2">
        <v>8</v>
      </c>
      <c r="B49" s="18" t="s">
        <v>117</v>
      </c>
      <c r="C49" s="5" t="s">
        <v>109</v>
      </c>
      <c r="D49" s="3" t="s">
        <v>6</v>
      </c>
      <c r="E49" s="72">
        <v>6</v>
      </c>
      <c r="F49" s="13">
        <v>123.25182976423768</v>
      </c>
      <c r="G49" s="13">
        <v>739.51097858542607</v>
      </c>
    </row>
    <row r="50" spans="1:7" ht="30" x14ac:dyDescent="0.25">
      <c r="A50" s="2">
        <v>9</v>
      </c>
      <c r="B50" s="18" t="s">
        <v>116</v>
      </c>
      <c r="C50" s="54" t="s">
        <v>110</v>
      </c>
      <c r="D50" s="3" t="s">
        <v>6</v>
      </c>
      <c r="E50" s="72">
        <v>3</v>
      </c>
      <c r="F50" s="13">
        <v>21.127562072082011</v>
      </c>
      <c r="G50" s="13">
        <v>63.382686216246029</v>
      </c>
    </row>
    <row r="51" spans="1:7" ht="30" x14ac:dyDescent="0.25">
      <c r="A51" s="2">
        <v>10</v>
      </c>
      <c r="B51" s="18" t="s">
        <v>118</v>
      </c>
      <c r="C51" s="54" t="s">
        <v>111</v>
      </c>
      <c r="D51" s="3" t="s">
        <v>6</v>
      </c>
      <c r="E51" s="72">
        <v>6</v>
      </c>
      <c r="F51" s="13">
        <v>14.175964330230629</v>
      </c>
      <c r="G51" s="13">
        <v>85.055785981383778</v>
      </c>
    </row>
    <row r="52" spans="1:7" ht="30" x14ac:dyDescent="0.25">
      <c r="A52" s="2">
        <v>11</v>
      </c>
      <c r="B52" s="18" t="s">
        <v>75</v>
      </c>
      <c r="C52" s="54" t="s">
        <v>112</v>
      </c>
      <c r="D52" s="3" t="s">
        <v>6</v>
      </c>
      <c r="E52" s="72">
        <v>12</v>
      </c>
      <c r="F52" s="13">
        <v>11.926881756180709</v>
      </c>
      <c r="G52" s="13">
        <v>143.12258107416852</v>
      </c>
    </row>
    <row r="53" spans="1:7" ht="30" x14ac:dyDescent="0.25">
      <c r="A53" s="2">
        <v>12</v>
      </c>
      <c r="B53" s="18" t="s">
        <v>119</v>
      </c>
      <c r="C53" s="54" t="s">
        <v>113</v>
      </c>
      <c r="D53" s="3" t="s">
        <v>6</v>
      </c>
      <c r="E53" s="72">
        <v>3</v>
      </c>
      <c r="F53" s="13">
        <v>58.513192972248</v>
      </c>
      <c r="G53" s="13">
        <v>175.53957891674401</v>
      </c>
    </row>
    <row r="54" spans="1:7" ht="30" x14ac:dyDescent="0.25">
      <c r="A54" s="2">
        <v>13</v>
      </c>
      <c r="B54" s="18" t="s">
        <v>120</v>
      </c>
      <c r="C54" s="54" t="s">
        <v>114</v>
      </c>
      <c r="D54" s="3" t="s">
        <v>6</v>
      </c>
      <c r="E54" s="72">
        <v>6</v>
      </c>
      <c r="F54" s="13">
        <v>43.784245481140537</v>
      </c>
      <c r="G54" s="13">
        <v>262.70547288684321</v>
      </c>
    </row>
    <row r="55" spans="1:7" ht="45" x14ac:dyDescent="0.25">
      <c r="A55" s="2">
        <v>14</v>
      </c>
      <c r="B55" s="18" t="s">
        <v>38</v>
      </c>
      <c r="C55" s="62" t="s">
        <v>121</v>
      </c>
      <c r="D55" s="40" t="s">
        <v>9</v>
      </c>
      <c r="E55" s="41">
        <v>0.72499999999999998</v>
      </c>
      <c r="F55" s="13">
        <v>2117.5268058741381</v>
      </c>
      <c r="G55" s="13">
        <v>1535.2069342587502</v>
      </c>
    </row>
    <row r="56" spans="1:7" ht="30" x14ac:dyDescent="0.25">
      <c r="A56" s="2">
        <v>15</v>
      </c>
      <c r="B56" s="18" t="s">
        <v>11</v>
      </c>
      <c r="C56" s="69" t="s">
        <v>123</v>
      </c>
      <c r="D56" s="31" t="s">
        <v>26</v>
      </c>
      <c r="E56" s="17">
        <v>17</v>
      </c>
      <c r="F56" s="13">
        <v>0.8321605523984702</v>
      </c>
      <c r="G56" s="13">
        <v>14.146729390773993</v>
      </c>
    </row>
    <row r="57" spans="1:7" ht="60" x14ac:dyDescent="0.25">
      <c r="A57" s="2">
        <v>16</v>
      </c>
      <c r="B57" s="48" t="s">
        <v>70</v>
      </c>
      <c r="C57" s="100" t="s">
        <v>122</v>
      </c>
      <c r="D57" s="31" t="s">
        <v>25</v>
      </c>
      <c r="E57" s="101">
        <v>18</v>
      </c>
      <c r="F57" s="27">
        <v>8.9035173830554051</v>
      </c>
      <c r="G57" s="27">
        <v>160.26331289499728</v>
      </c>
    </row>
    <row r="58" spans="1:7" ht="27.75" customHeight="1" x14ac:dyDescent="0.25">
      <c r="A58" s="2">
        <v>17</v>
      </c>
      <c r="B58" s="19" t="s">
        <v>11</v>
      </c>
      <c r="C58" s="42" t="s">
        <v>73</v>
      </c>
      <c r="D58" s="22" t="s">
        <v>6</v>
      </c>
      <c r="E58" s="22">
        <v>1</v>
      </c>
      <c r="F58" s="13">
        <v>1.2744801252949542</v>
      </c>
      <c r="G58" s="13">
        <v>1.2744801252949542</v>
      </c>
    </row>
    <row r="59" spans="1:7" ht="60" x14ac:dyDescent="0.25">
      <c r="A59" s="2">
        <v>18</v>
      </c>
      <c r="B59" s="89" t="s">
        <v>28</v>
      </c>
      <c r="C59" s="96" t="s">
        <v>124</v>
      </c>
      <c r="D59" s="97" t="s">
        <v>13</v>
      </c>
      <c r="E59" s="98">
        <v>0.32</v>
      </c>
      <c r="F59" s="46">
        <v>103.22396196000004</v>
      </c>
      <c r="G59" s="46">
        <v>33.03166782720001</v>
      </c>
    </row>
    <row r="60" spans="1:7" ht="57" customHeight="1" x14ac:dyDescent="0.25">
      <c r="A60" s="2">
        <v>19</v>
      </c>
      <c r="B60" s="48" t="s">
        <v>127</v>
      </c>
      <c r="C60" s="55" t="s">
        <v>125</v>
      </c>
      <c r="D60" s="102" t="s">
        <v>27</v>
      </c>
      <c r="E60" s="17">
        <v>189</v>
      </c>
      <c r="F60" s="27">
        <v>1.6352698376053016</v>
      </c>
      <c r="G60" s="27">
        <v>309.06599930740202</v>
      </c>
    </row>
    <row r="61" spans="1:7" ht="50.25" customHeight="1" x14ac:dyDescent="0.25">
      <c r="A61" s="2">
        <v>20</v>
      </c>
      <c r="B61" s="48" t="s">
        <v>126</v>
      </c>
      <c r="C61" s="68" t="s">
        <v>128</v>
      </c>
      <c r="D61" s="21" t="s">
        <v>10</v>
      </c>
      <c r="E61" s="57">
        <v>0.25600000000000001</v>
      </c>
      <c r="F61" s="27">
        <v>208.63418254034326</v>
      </c>
      <c r="G61" s="27">
        <v>53.410350730327877</v>
      </c>
    </row>
    <row r="62" spans="1:7" ht="30" x14ac:dyDescent="0.25">
      <c r="A62" s="2">
        <v>21</v>
      </c>
      <c r="B62" s="48" t="s">
        <v>186</v>
      </c>
      <c r="C62" s="68" t="s">
        <v>203</v>
      </c>
      <c r="D62" s="26" t="s">
        <v>7</v>
      </c>
      <c r="E62" s="112">
        <v>1500</v>
      </c>
      <c r="F62" s="27">
        <v>1.1143844439622421</v>
      </c>
      <c r="G62" s="27">
        <f>SUM(E62*F62)</f>
        <v>1671.5766659433632</v>
      </c>
    </row>
    <row r="63" spans="1:7" ht="30" x14ac:dyDescent="0.25">
      <c r="A63" s="2">
        <v>22</v>
      </c>
      <c r="B63" s="48" t="s">
        <v>187</v>
      </c>
      <c r="C63" s="68" t="s">
        <v>204</v>
      </c>
      <c r="D63" s="26" t="s">
        <v>21</v>
      </c>
      <c r="E63" s="113">
        <v>15</v>
      </c>
      <c r="F63" s="27">
        <v>307.42638266537267</v>
      </c>
      <c r="G63" s="27">
        <f>SUM(E63*F63)</f>
        <v>4611.3957399805904</v>
      </c>
    </row>
    <row r="64" spans="1:7" ht="30" x14ac:dyDescent="0.25">
      <c r="A64" s="2"/>
      <c r="B64" s="18"/>
      <c r="C64" s="10" t="s">
        <v>71</v>
      </c>
      <c r="D64" s="21"/>
      <c r="E64" s="36"/>
      <c r="F64" s="13"/>
      <c r="G64" s="13"/>
    </row>
    <row r="65" spans="1:9" ht="45" x14ac:dyDescent="0.25">
      <c r="A65" s="2">
        <v>1</v>
      </c>
      <c r="B65" s="15" t="s">
        <v>72</v>
      </c>
      <c r="C65" s="71" t="s">
        <v>129</v>
      </c>
      <c r="D65" s="26" t="s">
        <v>7</v>
      </c>
      <c r="E65" s="103">
        <v>150</v>
      </c>
      <c r="F65" s="46">
        <v>9.534527627951972</v>
      </c>
      <c r="G65" s="46">
        <v>1430.1791441927958</v>
      </c>
      <c r="I65" s="77"/>
    </row>
    <row r="66" spans="1:9" ht="45" x14ac:dyDescent="0.25">
      <c r="A66" s="2">
        <v>2</v>
      </c>
      <c r="B66" s="15" t="s">
        <v>72</v>
      </c>
      <c r="C66" s="71" t="s">
        <v>130</v>
      </c>
      <c r="D66" s="26" t="s">
        <v>7</v>
      </c>
      <c r="E66" s="16">
        <v>75</v>
      </c>
      <c r="F66" s="46">
        <v>9.534527627951972</v>
      </c>
      <c r="G66" s="46">
        <v>715.08957209639789</v>
      </c>
    </row>
    <row r="67" spans="1:9" ht="60" x14ac:dyDescent="0.25">
      <c r="A67" s="2">
        <v>3</v>
      </c>
      <c r="B67" s="15" t="s">
        <v>72</v>
      </c>
      <c r="C67" s="71" t="s">
        <v>131</v>
      </c>
      <c r="D67" s="26" t="s">
        <v>7</v>
      </c>
      <c r="E67" s="34">
        <v>1275</v>
      </c>
      <c r="F67" s="46">
        <v>9.534527627951972</v>
      </c>
      <c r="G67" s="46">
        <v>12156.522725638764</v>
      </c>
    </row>
    <row r="68" spans="1:9" x14ac:dyDescent="0.25">
      <c r="A68" s="2"/>
      <c r="B68" s="18"/>
      <c r="C68" s="10" t="s">
        <v>134</v>
      </c>
      <c r="D68" s="22"/>
      <c r="E68" s="79"/>
      <c r="F68" s="13"/>
      <c r="G68" s="13"/>
    </row>
    <row r="69" spans="1:9" ht="30" x14ac:dyDescent="0.25">
      <c r="A69" s="2">
        <v>1</v>
      </c>
      <c r="B69" s="15" t="s">
        <v>20</v>
      </c>
      <c r="C69" s="45" t="s">
        <v>34</v>
      </c>
      <c r="D69" s="49" t="s">
        <v>7</v>
      </c>
      <c r="E69" s="50">
        <v>2.19</v>
      </c>
      <c r="F69" s="46">
        <v>41.187616868636816</v>
      </c>
      <c r="G69" s="46">
        <v>90.200880942314626</v>
      </c>
    </row>
    <row r="70" spans="1:9" ht="30" x14ac:dyDescent="0.25">
      <c r="A70" s="2">
        <v>2</v>
      </c>
      <c r="B70" s="48" t="s">
        <v>37</v>
      </c>
      <c r="C70" s="76" t="s">
        <v>132</v>
      </c>
      <c r="D70" s="49" t="s">
        <v>7</v>
      </c>
      <c r="E70" s="50">
        <v>6.24</v>
      </c>
      <c r="F70" s="106">
        <v>55.712906997977548</v>
      </c>
      <c r="G70" s="106">
        <v>347.64853966737991</v>
      </c>
    </row>
    <row r="71" spans="1:9" ht="35.25" customHeight="1" x14ac:dyDescent="0.25">
      <c r="A71" s="2">
        <v>3</v>
      </c>
      <c r="B71" s="39" t="s">
        <v>11</v>
      </c>
      <c r="C71" s="45" t="s">
        <v>133</v>
      </c>
      <c r="D71" s="49" t="s">
        <v>6</v>
      </c>
      <c r="E71" s="51">
        <v>3</v>
      </c>
      <c r="F71" s="27">
        <v>76.468807517697257</v>
      </c>
      <c r="G71" s="27">
        <v>229.40642255309177</v>
      </c>
    </row>
    <row r="72" spans="1:9" ht="17.25" customHeight="1" x14ac:dyDescent="0.25">
      <c r="A72" s="2">
        <v>4</v>
      </c>
      <c r="B72" s="39" t="s">
        <v>11</v>
      </c>
      <c r="C72" s="45" t="s">
        <v>135</v>
      </c>
      <c r="D72" s="49" t="s">
        <v>6</v>
      </c>
      <c r="E72" s="51">
        <v>3</v>
      </c>
      <c r="F72" s="27">
        <v>164.9327220969941</v>
      </c>
      <c r="G72" s="27">
        <v>494.79816629098229</v>
      </c>
    </row>
    <row r="73" spans="1:9" ht="17.25" customHeight="1" x14ac:dyDescent="0.25">
      <c r="A73" s="2">
        <v>5</v>
      </c>
      <c r="B73" s="39" t="s">
        <v>11</v>
      </c>
      <c r="C73" s="45" t="s">
        <v>136</v>
      </c>
      <c r="D73" s="49" t="s">
        <v>6</v>
      </c>
      <c r="E73" s="51">
        <v>3</v>
      </c>
      <c r="F73" s="27">
        <v>110.35498496671603</v>
      </c>
      <c r="G73" s="27">
        <v>331.06495490014811</v>
      </c>
    </row>
    <row r="74" spans="1:9" ht="30" x14ac:dyDescent="0.25">
      <c r="A74" s="2">
        <v>6</v>
      </c>
      <c r="B74" s="39" t="s">
        <v>11</v>
      </c>
      <c r="C74" s="55" t="s">
        <v>137</v>
      </c>
      <c r="D74" s="49" t="s">
        <v>6</v>
      </c>
      <c r="E74" s="51">
        <v>3</v>
      </c>
      <c r="F74" s="27">
        <v>298.67816583382927</v>
      </c>
      <c r="G74" s="27">
        <v>896.03449750148775</v>
      </c>
    </row>
    <row r="75" spans="1:9" x14ac:dyDescent="0.25">
      <c r="A75" s="2">
        <v>7</v>
      </c>
      <c r="B75" s="23" t="s">
        <v>31</v>
      </c>
      <c r="C75" s="104" t="s">
        <v>76</v>
      </c>
      <c r="D75" s="2" t="s">
        <v>9</v>
      </c>
      <c r="E75" s="2">
        <f>51/1000</f>
        <v>5.0999999999999997E-2</v>
      </c>
      <c r="F75" s="46">
        <v>1005.617088735485</v>
      </c>
      <c r="G75" s="46">
        <v>51.286471525509732</v>
      </c>
    </row>
    <row r="76" spans="1:9" x14ac:dyDescent="0.25">
      <c r="A76" s="2">
        <v>8</v>
      </c>
      <c r="B76" s="15" t="s">
        <v>29</v>
      </c>
      <c r="C76" s="55" t="s">
        <v>35</v>
      </c>
      <c r="D76" s="2" t="s">
        <v>9</v>
      </c>
      <c r="E76" s="2">
        <v>7.9200000000000007E-2</v>
      </c>
      <c r="F76" s="37">
        <v>870.92963004643298</v>
      </c>
      <c r="G76" s="37">
        <v>68.977626699677501</v>
      </c>
    </row>
    <row r="77" spans="1:9" ht="30" x14ac:dyDescent="0.25">
      <c r="A77" s="2">
        <v>9</v>
      </c>
      <c r="B77" s="18" t="s">
        <v>30</v>
      </c>
      <c r="C77" s="55" t="s">
        <v>36</v>
      </c>
      <c r="D77" s="43" t="s">
        <v>13</v>
      </c>
      <c r="E77" s="14">
        <f>0.3/100</f>
        <v>3.0000000000000001E-3</v>
      </c>
      <c r="F77" s="13">
        <v>214.85368177925028</v>
      </c>
      <c r="G77" s="13">
        <v>0.64456104533775083</v>
      </c>
    </row>
    <row r="78" spans="1:9" ht="30" x14ac:dyDescent="0.25">
      <c r="A78" s="2">
        <v>10</v>
      </c>
      <c r="B78" s="90" t="s">
        <v>32</v>
      </c>
      <c r="C78" s="104" t="s">
        <v>77</v>
      </c>
      <c r="D78" s="2" t="s">
        <v>9</v>
      </c>
      <c r="E78" s="2">
        <v>0.13020000000000001</v>
      </c>
      <c r="F78" s="107">
        <v>16.071822088283085</v>
      </c>
      <c r="G78" s="107">
        <v>2.092551235894458</v>
      </c>
    </row>
    <row r="79" spans="1:9" x14ac:dyDescent="0.25">
      <c r="A79" s="2"/>
      <c r="B79" s="15"/>
      <c r="C79" s="10" t="s">
        <v>157</v>
      </c>
      <c r="D79" s="26"/>
      <c r="E79" s="34"/>
      <c r="F79" s="46"/>
      <c r="G79" s="46"/>
    </row>
    <row r="80" spans="1:9" ht="45" x14ac:dyDescent="0.25">
      <c r="A80" s="2">
        <v>1</v>
      </c>
      <c r="B80" s="15" t="s">
        <v>20</v>
      </c>
      <c r="C80" s="80" t="s">
        <v>138</v>
      </c>
      <c r="D80" s="44" t="s">
        <v>7</v>
      </c>
      <c r="E80" s="81">
        <v>0.35</v>
      </c>
      <c r="F80" s="46">
        <v>41.187616868636816</v>
      </c>
      <c r="G80" s="46">
        <v>14.415665904022884</v>
      </c>
    </row>
    <row r="81" spans="1:9" ht="42" customHeight="1" x14ac:dyDescent="0.25">
      <c r="A81" s="2">
        <v>2</v>
      </c>
      <c r="B81" s="39" t="s">
        <v>11</v>
      </c>
      <c r="C81" s="82" t="s">
        <v>139</v>
      </c>
      <c r="D81" s="2" t="s">
        <v>6</v>
      </c>
      <c r="E81" s="2">
        <v>1</v>
      </c>
      <c r="F81" s="27">
        <v>29.987767653998926</v>
      </c>
      <c r="G81" s="27">
        <v>29.987767653998926</v>
      </c>
    </row>
    <row r="82" spans="1:9" ht="30" x14ac:dyDescent="0.25">
      <c r="A82" s="2">
        <v>3</v>
      </c>
      <c r="B82" s="18" t="s">
        <v>181</v>
      </c>
      <c r="C82" s="20" t="s">
        <v>158</v>
      </c>
      <c r="D82" s="43" t="s">
        <v>7</v>
      </c>
      <c r="E82" s="28">
        <v>1.1000000000000001</v>
      </c>
      <c r="F82" s="13">
        <v>124.04110175561937</v>
      </c>
      <c r="G82" s="13">
        <v>136.44521193118132</v>
      </c>
    </row>
    <row r="83" spans="1:9" x14ac:dyDescent="0.25">
      <c r="A83" s="2">
        <v>4</v>
      </c>
      <c r="B83" s="39" t="s">
        <v>52</v>
      </c>
      <c r="C83" s="4" t="s">
        <v>159</v>
      </c>
      <c r="D83" s="49" t="s">
        <v>26</v>
      </c>
      <c r="E83" s="50">
        <v>9.1999999999999993</v>
      </c>
      <c r="F83" s="27">
        <v>0.49979562777052122</v>
      </c>
      <c r="G83" s="27">
        <v>4.5981197754887946</v>
      </c>
    </row>
    <row r="84" spans="1:9" ht="41.25" customHeight="1" x14ac:dyDescent="0.25">
      <c r="A84" s="2">
        <v>5</v>
      </c>
      <c r="B84" s="39" t="s">
        <v>11</v>
      </c>
      <c r="C84" s="82" t="s">
        <v>160</v>
      </c>
      <c r="D84" s="2" t="s">
        <v>6</v>
      </c>
      <c r="E84" s="2">
        <v>1</v>
      </c>
      <c r="F84" s="27">
        <v>122.4505510499565</v>
      </c>
      <c r="G84" s="27">
        <v>122.4505510499565</v>
      </c>
    </row>
    <row r="85" spans="1:9" ht="27.75" customHeight="1" x14ac:dyDescent="0.25">
      <c r="A85" s="2">
        <v>6</v>
      </c>
      <c r="B85" s="15" t="s">
        <v>29</v>
      </c>
      <c r="C85" s="55" t="s">
        <v>35</v>
      </c>
      <c r="D85" s="2" t="s">
        <v>9</v>
      </c>
      <c r="E85" s="2">
        <v>1.7000000000000001E-2</v>
      </c>
      <c r="F85" s="37">
        <v>870.92963004643298</v>
      </c>
      <c r="G85" s="37">
        <v>14.805803710789363</v>
      </c>
    </row>
    <row r="86" spans="1:9" ht="54.75" customHeight="1" x14ac:dyDescent="0.25">
      <c r="A86" s="2">
        <v>7</v>
      </c>
      <c r="B86" s="18" t="s">
        <v>30</v>
      </c>
      <c r="C86" s="4" t="s">
        <v>161</v>
      </c>
      <c r="D86" s="43" t="s">
        <v>13</v>
      </c>
      <c r="E86" s="53">
        <v>4.3999999999999997E-2</v>
      </c>
      <c r="F86" s="13">
        <v>214.85368177925028</v>
      </c>
      <c r="G86" s="13">
        <v>9.4535619982870109</v>
      </c>
    </row>
    <row r="87" spans="1:9" ht="45" x14ac:dyDescent="0.25">
      <c r="A87" s="2">
        <v>8</v>
      </c>
      <c r="B87" s="18" t="s">
        <v>162</v>
      </c>
      <c r="C87" s="4" t="s">
        <v>163</v>
      </c>
      <c r="D87" s="43" t="s">
        <v>13</v>
      </c>
      <c r="E87" s="85">
        <v>6.1499999999999999E-2</v>
      </c>
      <c r="F87" s="13">
        <v>351.0482838483718</v>
      </c>
      <c r="G87" s="13">
        <v>21.589469456674866</v>
      </c>
    </row>
    <row r="88" spans="1:9" ht="30" x14ac:dyDescent="0.25">
      <c r="A88" s="2">
        <v>9</v>
      </c>
      <c r="B88" s="90" t="s">
        <v>32</v>
      </c>
      <c r="C88" s="104" t="s">
        <v>77</v>
      </c>
      <c r="D88" s="2" t="s">
        <v>9</v>
      </c>
      <c r="E88" s="14">
        <v>1.7000000000000001E-2</v>
      </c>
      <c r="F88" s="107">
        <v>16.071822088283085</v>
      </c>
      <c r="G88" s="107">
        <v>0.27322097550081248</v>
      </c>
    </row>
    <row r="89" spans="1:9" ht="45" x14ac:dyDescent="0.25">
      <c r="A89" s="2">
        <v>10</v>
      </c>
      <c r="B89" s="61" t="s">
        <v>33</v>
      </c>
      <c r="C89" s="62" t="s">
        <v>57</v>
      </c>
      <c r="D89" s="60" t="s">
        <v>13</v>
      </c>
      <c r="E89" s="86">
        <v>6.1499999999999999E-2</v>
      </c>
      <c r="F89" s="105">
        <v>114.00606178979639</v>
      </c>
      <c r="G89" s="105">
        <v>7.0113728000724782</v>
      </c>
    </row>
    <row r="90" spans="1:9" x14ac:dyDescent="0.25">
      <c r="A90" s="26"/>
      <c r="B90" s="19"/>
      <c r="C90" s="91" t="s">
        <v>182</v>
      </c>
      <c r="D90" s="30"/>
      <c r="E90" s="29"/>
      <c r="F90" s="28"/>
      <c r="G90" s="25"/>
      <c r="I90" s="77"/>
    </row>
    <row r="91" spans="1:9" ht="45" x14ac:dyDescent="0.25">
      <c r="A91" s="26"/>
      <c r="B91" s="19"/>
      <c r="C91" s="10" t="s">
        <v>85</v>
      </c>
      <c r="D91" s="30"/>
      <c r="E91" s="29"/>
      <c r="F91" s="28"/>
      <c r="G91" s="25"/>
      <c r="H91" s="77"/>
    </row>
    <row r="92" spans="1:9" ht="60" x14ac:dyDescent="0.25">
      <c r="A92" s="2">
        <v>1</v>
      </c>
      <c r="B92" s="19" t="s">
        <v>183</v>
      </c>
      <c r="C92" s="5" t="s">
        <v>140</v>
      </c>
      <c r="D92" s="2" t="s">
        <v>9</v>
      </c>
      <c r="E92" s="14">
        <v>0.42299999999999999</v>
      </c>
      <c r="F92" s="27">
        <v>122.78059973099113</v>
      </c>
      <c r="G92" s="27">
        <v>51.936193686209243</v>
      </c>
    </row>
    <row r="93" spans="1:9" ht="30" x14ac:dyDescent="0.25">
      <c r="A93" s="2">
        <v>2</v>
      </c>
      <c r="B93" s="19" t="s">
        <v>183</v>
      </c>
      <c r="C93" s="5" t="s">
        <v>141</v>
      </c>
      <c r="D93" s="2" t="s">
        <v>9</v>
      </c>
      <c r="E93" s="14">
        <v>0.42299999999999999</v>
      </c>
      <c r="F93" s="27">
        <v>122.78059973099113</v>
      </c>
      <c r="G93" s="27">
        <v>51.936193686209243</v>
      </c>
    </row>
    <row r="94" spans="1:9" ht="78.75" customHeight="1" x14ac:dyDescent="0.25">
      <c r="A94" s="2">
        <v>3</v>
      </c>
      <c r="B94" s="19" t="s">
        <v>183</v>
      </c>
      <c r="C94" s="5" t="s">
        <v>142</v>
      </c>
      <c r="D94" s="2" t="s">
        <v>9</v>
      </c>
      <c r="E94" s="14">
        <v>0.192</v>
      </c>
      <c r="F94" s="27">
        <v>122.78059973099113</v>
      </c>
      <c r="G94" s="27">
        <v>23.573875148350297</v>
      </c>
    </row>
    <row r="95" spans="1:9" ht="30" x14ac:dyDescent="0.25">
      <c r="A95" s="2">
        <v>4</v>
      </c>
      <c r="B95" s="19" t="s">
        <v>183</v>
      </c>
      <c r="C95" s="5" t="s">
        <v>141</v>
      </c>
      <c r="D95" s="2" t="s">
        <v>9</v>
      </c>
      <c r="E95" s="14">
        <v>0.192</v>
      </c>
      <c r="F95" s="27">
        <v>122.78059973099113</v>
      </c>
      <c r="G95" s="27">
        <v>23.573875148350297</v>
      </c>
    </row>
    <row r="96" spans="1:9" ht="57" customHeight="1" x14ac:dyDescent="0.25">
      <c r="A96" s="2">
        <v>5</v>
      </c>
      <c r="B96" s="19" t="s">
        <v>144</v>
      </c>
      <c r="C96" s="5" t="s">
        <v>143</v>
      </c>
      <c r="D96" s="3" t="s">
        <v>14</v>
      </c>
      <c r="E96" s="58">
        <v>1.5</v>
      </c>
      <c r="F96" s="27">
        <v>64.867684932535781</v>
      </c>
      <c r="G96" s="27">
        <v>97.301527398803671</v>
      </c>
    </row>
    <row r="97" spans="1:7" ht="30" x14ac:dyDescent="0.25">
      <c r="A97" s="2">
        <v>6</v>
      </c>
      <c r="B97" s="6" t="s">
        <v>23</v>
      </c>
      <c r="C97" s="55" t="s">
        <v>145</v>
      </c>
      <c r="D97" s="2" t="s">
        <v>9</v>
      </c>
      <c r="E97" s="58">
        <v>2.7</v>
      </c>
      <c r="F97" s="27">
        <v>0.59404424037415426</v>
      </c>
      <c r="G97" s="27">
        <v>1.6039194490102167</v>
      </c>
    </row>
    <row r="98" spans="1:7" x14ac:dyDescent="0.25">
      <c r="A98" s="2">
        <v>7</v>
      </c>
      <c r="B98" s="18" t="s">
        <v>104</v>
      </c>
      <c r="C98" s="87" t="s">
        <v>164</v>
      </c>
      <c r="D98" s="2" t="s">
        <v>9</v>
      </c>
      <c r="E98" s="58">
        <v>2.7</v>
      </c>
      <c r="F98" s="27">
        <v>2.0549891889396568</v>
      </c>
      <c r="G98" s="27">
        <v>5.5484708101370739</v>
      </c>
    </row>
    <row r="99" spans="1:7" ht="30" x14ac:dyDescent="0.25">
      <c r="A99" s="2">
        <v>10</v>
      </c>
      <c r="B99" s="19" t="s">
        <v>40</v>
      </c>
      <c r="C99" s="42" t="s">
        <v>83</v>
      </c>
      <c r="D99" s="26" t="s">
        <v>22</v>
      </c>
      <c r="E99" s="84">
        <v>4.4999999999999997E-3</v>
      </c>
      <c r="F99" s="27">
        <v>957.2617532625959</v>
      </c>
      <c r="G99" s="27">
        <f>SUM(E99*F99)</f>
        <v>4.3076778896816812</v>
      </c>
    </row>
    <row r="100" spans="1:7" ht="45.75" customHeight="1" x14ac:dyDescent="0.25">
      <c r="A100" s="2">
        <v>11</v>
      </c>
      <c r="B100" s="19" t="s">
        <v>155</v>
      </c>
      <c r="C100" s="5" t="s">
        <v>165</v>
      </c>
      <c r="D100" s="3" t="s">
        <v>81</v>
      </c>
      <c r="E100" s="58">
        <v>0.35</v>
      </c>
      <c r="F100" s="27">
        <v>33.00245779856413</v>
      </c>
      <c r="G100" s="27">
        <v>11.550860229497445</v>
      </c>
    </row>
    <row r="101" spans="1:7" ht="30" x14ac:dyDescent="0.25">
      <c r="A101" s="2">
        <v>12</v>
      </c>
      <c r="B101" s="19" t="s">
        <v>166</v>
      </c>
      <c r="C101" s="5" t="s">
        <v>167</v>
      </c>
      <c r="D101" s="3" t="s">
        <v>44</v>
      </c>
      <c r="E101" s="58">
        <v>0.01</v>
      </c>
      <c r="F101" s="27">
        <v>185.4738128279304</v>
      </c>
      <c r="G101" s="27">
        <v>1.8547381282793041</v>
      </c>
    </row>
    <row r="102" spans="1:7" ht="28.5" customHeight="1" x14ac:dyDescent="0.25">
      <c r="A102" s="2">
        <v>13</v>
      </c>
      <c r="B102" s="19" t="s">
        <v>18</v>
      </c>
      <c r="C102" s="83" t="s">
        <v>19</v>
      </c>
      <c r="D102" s="22" t="s">
        <v>21</v>
      </c>
      <c r="E102" s="58">
        <v>0.01</v>
      </c>
      <c r="F102" s="27">
        <v>41.683727958030573</v>
      </c>
      <c r="G102" s="27">
        <v>0.41683727958030575</v>
      </c>
    </row>
    <row r="103" spans="1:7" ht="65.25" customHeight="1" x14ac:dyDescent="0.25">
      <c r="A103" s="2">
        <v>14</v>
      </c>
      <c r="B103" s="15" t="s">
        <v>86</v>
      </c>
      <c r="C103" s="55" t="s">
        <v>146</v>
      </c>
      <c r="D103" s="22" t="s">
        <v>27</v>
      </c>
      <c r="E103" s="9">
        <v>131</v>
      </c>
      <c r="F103" s="27">
        <v>7.9685903391248365</v>
      </c>
      <c r="G103" s="27">
        <v>1043.8853344253537</v>
      </c>
    </row>
    <row r="104" spans="1:7" ht="30" x14ac:dyDescent="0.25">
      <c r="A104" s="2">
        <v>15</v>
      </c>
      <c r="B104" s="15" t="s">
        <v>87</v>
      </c>
      <c r="C104" s="4" t="s">
        <v>88</v>
      </c>
      <c r="D104" s="22" t="s">
        <v>27</v>
      </c>
      <c r="E104" s="9">
        <v>169</v>
      </c>
      <c r="F104" s="27">
        <v>3.6584653037191943</v>
      </c>
      <c r="G104" s="27">
        <v>618.28063632854389</v>
      </c>
    </row>
    <row r="105" spans="1:7" ht="48" customHeight="1" x14ac:dyDescent="0.25">
      <c r="A105" s="2">
        <v>16</v>
      </c>
      <c r="B105" s="19" t="s">
        <v>89</v>
      </c>
      <c r="C105" s="5" t="s">
        <v>95</v>
      </c>
      <c r="D105" s="26" t="s">
        <v>8</v>
      </c>
      <c r="E105" s="58">
        <v>101.4</v>
      </c>
      <c r="F105" s="27">
        <v>3.3736238610748792</v>
      </c>
      <c r="G105" s="27">
        <v>342.08545951299277</v>
      </c>
    </row>
    <row r="106" spans="1:7" ht="68.25" customHeight="1" x14ac:dyDescent="0.25">
      <c r="A106" s="2">
        <v>17</v>
      </c>
      <c r="B106" s="19" t="s">
        <v>89</v>
      </c>
      <c r="C106" s="5" t="s">
        <v>168</v>
      </c>
      <c r="D106" s="26" t="s">
        <v>8</v>
      </c>
      <c r="E106" s="12">
        <v>32</v>
      </c>
      <c r="F106" s="27">
        <v>2.6239296697249062</v>
      </c>
      <c r="G106" s="27">
        <v>83.965749431196997</v>
      </c>
    </row>
    <row r="107" spans="1:7" ht="45" customHeight="1" x14ac:dyDescent="0.25">
      <c r="A107" s="2">
        <v>18</v>
      </c>
      <c r="B107" s="75" t="s">
        <v>90</v>
      </c>
      <c r="C107" s="42" t="s">
        <v>91</v>
      </c>
      <c r="D107" s="26" t="s">
        <v>7</v>
      </c>
      <c r="E107" s="70">
        <v>6</v>
      </c>
      <c r="F107" s="27">
        <v>47.331415661244321</v>
      </c>
      <c r="G107" s="27">
        <v>283.98849396746596</v>
      </c>
    </row>
    <row r="108" spans="1:7" ht="43.5" customHeight="1" x14ac:dyDescent="0.25">
      <c r="A108" s="2">
        <v>19</v>
      </c>
      <c r="B108" s="39" t="s">
        <v>82</v>
      </c>
      <c r="C108" s="76" t="s">
        <v>92</v>
      </c>
      <c r="D108" s="47" t="s">
        <v>9</v>
      </c>
      <c r="E108" s="22">
        <v>4.8000000000000001E-2</v>
      </c>
      <c r="F108" s="27">
        <v>939.78880955323575</v>
      </c>
      <c r="G108" s="27">
        <v>45.109862858555317</v>
      </c>
    </row>
    <row r="109" spans="1:7" ht="57" customHeight="1" x14ac:dyDescent="0.25">
      <c r="A109" s="2">
        <v>20</v>
      </c>
      <c r="B109" s="39" t="s">
        <v>11</v>
      </c>
      <c r="C109" s="54" t="s">
        <v>147</v>
      </c>
      <c r="D109" s="2" t="s">
        <v>6</v>
      </c>
      <c r="E109" s="2">
        <v>53</v>
      </c>
      <c r="F109" s="27">
        <v>1.4244189635649491</v>
      </c>
      <c r="G109" s="27">
        <v>75.494205068942307</v>
      </c>
    </row>
    <row r="110" spans="1:7" ht="49.5" customHeight="1" x14ac:dyDescent="0.25">
      <c r="A110" s="2">
        <v>21</v>
      </c>
      <c r="B110" s="39" t="s">
        <v>28</v>
      </c>
      <c r="C110" s="76" t="s">
        <v>96</v>
      </c>
      <c r="D110" s="26" t="s">
        <v>13</v>
      </c>
      <c r="E110" s="28">
        <v>6.62</v>
      </c>
      <c r="F110" s="27">
        <v>103.22396196000004</v>
      </c>
      <c r="G110" s="27">
        <v>683.34262817520028</v>
      </c>
    </row>
    <row r="111" spans="1:7" ht="27" customHeight="1" x14ac:dyDescent="0.25">
      <c r="A111" s="2">
        <v>22</v>
      </c>
      <c r="B111" s="19" t="s">
        <v>11</v>
      </c>
      <c r="C111" s="42" t="s">
        <v>93</v>
      </c>
      <c r="D111" s="22" t="s">
        <v>6</v>
      </c>
      <c r="E111" s="22">
        <v>2</v>
      </c>
      <c r="F111" s="27">
        <v>1.2744801252949542</v>
      </c>
      <c r="G111" s="27">
        <v>2.5489602505899085</v>
      </c>
    </row>
    <row r="112" spans="1:7" ht="28.5" customHeight="1" x14ac:dyDescent="0.25">
      <c r="A112" s="2">
        <v>23</v>
      </c>
      <c r="B112" s="19" t="s">
        <v>11</v>
      </c>
      <c r="C112" s="42" t="s">
        <v>94</v>
      </c>
      <c r="D112" s="22" t="s">
        <v>6</v>
      </c>
      <c r="E112" s="22">
        <v>1</v>
      </c>
      <c r="F112" s="27">
        <v>1.199510706159957</v>
      </c>
      <c r="G112" s="27">
        <v>1.199510706159957</v>
      </c>
    </row>
    <row r="113" spans="1:7" ht="30.75" customHeight="1" x14ac:dyDescent="0.25">
      <c r="A113" s="2">
        <v>24</v>
      </c>
      <c r="B113" s="19" t="s">
        <v>97</v>
      </c>
      <c r="C113" s="5" t="s">
        <v>169</v>
      </c>
      <c r="D113" s="3" t="s">
        <v>81</v>
      </c>
      <c r="E113" s="58">
        <v>9.1</v>
      </c>
      <c r="F113" s="27">
        <v>1.849490270045691</v>
      </c>
      <c r="G113" s="27">
        <v>16.830361457415787</v>
      </c>
    </row>
    <row r="114" spans="1:7" x14ac:dyDescent="0.25">
      <c r="A114" s="26"/>
      <c r="B114" s="19"/>
      <c r="C114" s="108" t="s">
        <v>12</v>
      </c>
      <c r="D114" s="30"/>
      <c r="E114" s="29"/>
      <c r="F114" s="28"/>
      <c r="G114" s="11">
        <f>SUM(G9:G113)</f>
        <v>124945.65223703068</v>
      </c>
    </row>
    <row r="115" spans="1:7" x14ac:dyDescent="0.25">
      <c r="A115" s="26"/>
      <c r="B115" s="19"/>
      <c r="C115" s="110" t="s">
        <v>184</v>
      </c>
      <c r="D115" s="30"/>
      <c r="E115" s="29"/>
      <c r="F115" s="28"/>
      <c r="G115" s="33">
        <f>SUM(G114*20%)</f>
        <v>24989.130447406136</v>
      </c>
    </row>
    <row r="116" spans="1:7" x14ac:dyDescent="0.25">
      <c r="A116" s="26"/>
      <c r="B116" s="19"/>
      <c r="C116" s="109" t="s">
        <v>185</v>
      </c>
      <c r="D116" s="30"/>
      <c r="E116" s="29"/>
      <c r="F116" s="28"/>
      <c r="G116" s="111">
        <f>SUM(G114,G115)</f>
        <v>149934.78268443682</v>
      </c>
    </row>
  </sheetData>
  <mergeCells count="8">
    <mergeCell ref="A1:G1"/>
    <mergeCell ref="A2:G2"/>
    <mergeCell ref="A3:A4"/>
    <mergeCell ref="B3:B4"/>
    <mergeCell ref="C3:C4"/>
    <mergeCell ref="D3:D4"/>
    <mergeCell ref="E3:E4"/>
    <mergeCell ref="F3:G3"/>
  </mergeCells>
  <phoneticPr fontId="19" type="noConversion"/>
  <printOptions horizontalCentered="1"/>
  <pageMargins left="0.6" right="0.19" top="0.7" bottom="0.55000000000000004" header="0.28000000000000003" footer="0.15"/>
  <pageSetup paperSize="9" scale="71" orientation="portrait" r:id="rId1"/>
  <headerFooter alignWithMargins="0">
    <oddHeader>&amp;L&amp;"Arial,Курсив"ՋԻՆՋ ՍՊԸ&amp;R&amp;"Arial,Курсив"Պայմանագիր № Ջ-ԱՀ/23-01</oddHeader>
    <oddFooter>&amp;L&amp;"Sylfaen,Regular"Գիրք 3.1. Աշխատանքային ծավալների ամփոփագիր (Ծավալաթերթ-նախահաշիվ)&amp;R&amp;"Arial Armenian,Italic"&amp;P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ampop</vt:lpstr>
      <vt:lpstr>1-1</vt:lpstr>
      <vt:lpstr>'1-1'!Print_Area</vt:lpstr>
      <vt:lpstr>ampop!Print_Area</vt:lpstr>
      <vt:lpstr>'1-1'!Print_Titles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2023-06-12T06:25:04Z</dcterms:modified>
</cp:coreProperties>
</file>